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fe99\Documents\2025-2026\FT Lotul 5 - Articole de jucarii educative\"/>
    </mc:Choice>
  </mc:AlternateContent>
  <xr:revisionPtr revIDLastSave="0" documentId="13_ncr:1_{FE3136A2-C71F-4306-9153-9D1271D40F3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a F1" sheetId="1" r:id="rId1"/>
    <sheet name="F2-2" sheetId="2" r:id="rId2"/>
    <sheet name="F2-4" sheetId="3" r:id="rId3"/>
    <sheet name="F2-6" sheetId="4" r:id="rId4"/>
    <sheet name="F2-7" sheetId="5" r:id="rId5"/>
    <sheet name="F2-8" sheetId="6" r:id="rId6"/>
    <sheet name="F2-10" sheetId="7" r:id="rId7"/>
    <sheet name="F2-11" sheetId="8" r:id="rId8"/>
    <sheet name="F2-12" sheetId="9" r:id="rId9"/>
    <sheet name="F2-13" sheetId="10" r:id="rId10"/>
    <sheet name="F2-14" sheetId="11" r:id="rId11"/>
    <sheet name="F2-15" sheetId="12" r:id="rId12"/>
    <sheet name="Data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" i="13" l="1"/>
  <c r="S6" i="13"/>
  <c r="S7" i="13"/>
  <c r="S8" i="13"/>
  <c r="S9" i="13"/>
  <c r="S10" i="13"/>
  <c r="S12" i="13"/>
  <c r="S15" i="13"/>
  <c r="S16" i="13"/>
  <c r="S19" i="13"/>
  <c r="S23" i="13"/>
  <c r="S26" i="13"/>
  <c r="S30" i="13"/>
  <c r="S33" i="13"/>
  <c r="S35" i="13"/>
  <c r="S38" i="13"/>
  <c r="S39" i="13"/>
  <c r="S40" i="13"/>
  <c r="S41" i="13"/>
  <c r="S43" i="13"/>
  <c r="S46" i="13"/>
  <c r="S47" i="13"/>
  <c r="S49" i="13"/>
  <c r="S52" i="13"/>
  <c r="S53" i="13"/>
  <c r="S55" i="13"/>
  <c r="S59" i="13"/>
  <c r="S61" i="13"/>
  <c r="S63" i="13"/>
  <c r="S64" i="13"/>
  <c r="S65" i="13"/>
  <c r="S70" i="13"/>
  <c r="S71" i="13"/>
  <c r="S79" i="13"/>
  <c r="S85" i="13"/>
  <c r="S94" i="13"/>
  <c r="S95" i="13"/>
  <c r="S96" i="13"/>
  <c r="S98" i="13"/>
  <c r="S99" i="13"/>
  <c r="S100" i="13"/>
  <c r="S101" i="13"/>
  <c r="S106" i="13"/>
  <c r="S108" i="13"/>
  <c r="S114" i="13"/>
  <c r="S117" i="13"/>
  <c r="S3" i="13"/>
  <c r="I2" i="13"/>
  <c r="J117" i="13"/>
  <c r="J116" i="13"/>
  <c r="J115" i="13"/>
  <c r="J114" i="13"/>
  <c r="J113" i="13"/>
  <c r="J112" i="13"/>
  <c r="J111" i="13"/>
  <c r="J110" i="13"/>
  <c r="J109" i="13"/>
  <c r="J108" i="13"/>
  <c r="J107" i="13"/>
  <c r="J106" i="13"/>
  <c r="J105" i="13"/>
  <c r="J104" i="13"/>
  <c r="J103" i="13"/>
  <c r="J102" i="13"/>
  <c r="J101" i="13"/>
  <c r="J100" i="13"/>
  <c r="J99" i="13"/>
  <c r="J98" i="13"/>
  <c r="J97" i="13"/>
  <c r="J96" i="13"/>
  <c r="J95" i="13"/>
  <c r="J94" i="13"/>
  <c r="J93" i="13"/>
  <c r="J92" i="13"/>
  <c r="J91" i="13"/>
  <c r="J89" i="13"/>
  <c r="J88" i="13"/>
  <c r="J87" i="13"/>
  <c r="J86" i="13"/>
  <c r="J85" i="13"/>
  <c r="J84" i="13"/>
  <c r="J83" i="13"/>
  <c r="J82" i="13"/>
  <c r="J81" i="13"/>
  <c r="J80" i="13"/>
  <c r="J79" i="13"/>
  <c r="J78" i="13"/>
  <c r="J77" i="13"/>
  <c r="J76" i="13"/>
  <c r="J75" i="13"/>
  <c r="J74" i="13"/>
  <c r="J73" i="13"/>
  <c r="J72" i="13"/>
  <c r="J71" i="13"/>
  <c r="J70" i="13"/>
  <c r="J69" i="13"/>
  <c r="J68" i="13"/>
  <c r="J67" i="13"/>
  <c r="J66" i="13"/>
  <c r="J65" i="13"/>
  <c r="J64" i="13"/>
  <c r="J63" i="13"/>
  <c r="J62" i="13"/>
  <c r="J61" i="13"/>
  <c r="J60" i="13"/>
  <c r="J58" i="13"/>
  <c r="J57" i="13"/>
  <c r="J56" i="13"/>
  <c r="J55" i="13"/>
  <c r="J54" i="13"/>
  <c r="J53" i="13"/>
  <c r="J52" i="13"/>
  <c r="J50" i="13"/>
  <c r="J49" i="13"/>
  <c r="J48" i="13"/>
  <c r="J47" i="13"/>
  <c r="J46" i="13"/>
  <c r="J45" i="13"/>
  <c r="J44" i="13"/>
  <c r="J43" i="13"/>
  <c r="J42" i="13"/>
  <c r="J41" i="13"/>
  <c r="J40" i="13"/>
  <c r="J39" i="13"/>
  <c r="J38" i="13"/>
  <c r="J37" i="13"/>
  <c r="J36" i="13"/>
  <c r="J35" i="13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9" i="13"/>
  <c r="J16" i="13"/>
  <c r="J15" i="13"/>
  <c r="J14" i="13"/>
  <c r="J13" i="13"/>
  <c r="J12" i="13"/>
  <c r="J11" i="13"/>
  <c r="J10" i="13"/>
  <c r="J9" i="13"/>
  <c r="J8" i="13"/>
  <c r="J7" i="13"/>
  <c r="J6" i="13"/>
  <c r="J5" i="13"/>
  <c r="J4" i="13"/>
  <c r="J3" i="13"/>
  <c r="K2" i="13"/>
  <c r="M2" i="13"/>
  <c r="Q2" i="13"/>
  <c r="L70" i="13"/>
  <c r="N70" i="13"/>
  <c r="O70" i="13"/>
  <c r="P70" i="13"/>
  <c r="R70" i="13"/>
  <c r="T70" i="13"/>
  <c r="V70" i="13"/>
  <c r="W70" i="13"/>
  <c r="L71" i="13"/>
  <c r="N71" i="13"/>
  <c r="O71" i="13"/>
  <c r="P71" i="13"/>
  <c r="R71" i="13"/>
  <c r="U71" i="13"/>
  <c r="V71" i="13"/>
  <c r="W71" i="13"/>
  <c r="L72" i="13"/>
  <c r="N72" i="13"/>
  <c r="O72" i="13"/>
  <c r="P72" i="13"/>
  <c r="R72" i="13"/>
  <c r="W72" i="13"/>
  <c r="L73" i="13"/>
  <c r="U73" i="13"/>
  <c r="L74" i="13"/>
  <c r="N74" i="13"/>
  <c r="O74" i="13"/>
  <c r="P74" i="13"/>
  <c r="R74" i="13"/>
  <c r="L75" i="13"/>
  <c r="R75" i="13"/>
  <c r="U75" i="13"/>
  <c r="W75" i="13"/>
  <c r="U76" i="13"/>
  <c r="O77" i="13"/>
  <c r="P77" i="13"/>
  <c r="R77" i="13"/>
  <c r="O78" i="13"/>
  <c r="P78" i="13"/>
  <c r="R78" i="13"/>
  <c r="O79" i="13"/>
  <c r="P79" i="13"/>
  <c r="R79" i="13"/>
  <c r="T79" i="13"/>
  <c r="U79" i="13"/>
  <c r="V79" i="13"/>
  <c r="N80" i="13"/>
  <c r="R80" i="13"/>
  <c r="U80" i="13"/>
  <c r="W80" i="13"/>
  <c r="L81" i="13"/>
  <c r="N81" i="13"/>
  <c r="R81" i="13"/>
  <c r="L82" i="13"/>
  <c r="R82" i="13"/>
  <c r="W82" i="13"/>
  <c r="L83" i="13"/>
  <c r="N83" i="13"/>
  <c r="O83" i="13"/>
  <c r="P83" i="13"/>
  <c r="R83" i="13"/>
  <c r="T83" i="13"/>
  <c r="V83" i="13"/>
  <c r="W83" i="13"/>
  <c r="L84" i="13"/>
  <c r="U84" i="13"/>
  <c r="L85" i="13"/>
  <c r="O85" i="13"/>
  <c r="P85" i="13"/>
  <c r="R85" i="13"/>
  <c r="T85" i="13"/>
  <c r="U85" i="13"/>
  <c r="V85" i="13"/>
  <c r="W85" i="13"/>
  <c r="L86" i="13"/>
  <c r="N86" i="13"/>
  <c r="R86" i="13"/>
  <c r="W86" i="13"/>
  <c r="L87" i="13"/>
  <c r="R87" i="13"/>
  <c r="W87" i="13"/>
  <c r="L89" i="13"/>
  <c r="R89" i="13"/>
  <c r="U89" i="13"/>
  <c r="W89" i="13"/>
  <c r="O90" i="13"/>
  <c r="P90" i="13"/>
  <c r="R90" i="13"/>
  <c r="L91" i="13"/>
  <c r="R91" i="13"/>
  <c r="U91" i="13"/>
  <c r="W91" i="13"/>
  <c r="L92" i="13"/>
  <c r="R92" i="13"/>
  <c r="U93" i="13"/>
  <c r="L94" i="13"/>
  <c r="N94" i="13"/>
  <c r="R94" i="13"/>
  <c r="T94" i="13"/>
  <c r="U94" i="13"/>
  <c r="V94" i="13"/>
  <c r="W94" i="13"/>
  <c r="L95" i="13"/>
  <c r="N95" i="13"/>
  <c r="O95" i="13"/>
  <c r="R95" i="13"/>
  <c r="T95" i="13"/>
  <c r="U95" i="13"/>
  <c r="V95" i="13"/>
  <c r="W95" i="13"/>
  <c r="L96" i="13"/>
  <c r="N96" i="13"/>
  <c r="O96" i="13"/>
  <c r="P96" i="13"/>
  <c r="R96" i="13"/>
  <c r="T96" i="13"/>
  <c r="U96" i="13"/>
  <c r="W96" i="13"/>
  <c r="L97" i="13"/>
  <c r="N97" i="13"/>
  <c r="R97" i="13"/>
  <c r="U97" i="13"/>
  <c r="L98" i="13"/>
  <c r="N98" i="13"/>
  <c r="O98" i="13"/>
  <c r="P98" i="13"/>
  <c r="R98" i="13"/>
  <c r="W98" i="13"/>
  <c r="N99" i="13"/>
  <c r="O99" i="13"/>
  <c r="P99" i="13"/>
  <c r="R99" i="13"/>
  <c r="T99" i="13"/>
  <c r="U99" i="13"/>
  <c r="W99" i="13"/>
  <c r="L100" i="13"/>
  <c r="N100" i="13"/>
  <c r="O100" i="13"/>
  <c r="R100" i="13"/>
  <c r="T100" i="13"/>
  <c r="U100" i="13"/>
  <c r="V100" i="13"/>
  <c r="W100" i="13"/>
  <c r="L101" i="13"/>
  <c r="N101" i="13"/>
  <c r="O101" i="13"/>
  <c r="P101" i="13"/>
  <c r="R101" i="13"/>
  <c r="U101" i="13"/>
  <c r="V101" i="13"/>
  <c r="W101" i="13"/>
  <c r="L102" i="13"/>
  <c r="N102" i="13"/>
  <c r="O102" i="13"/>
  <c r="R102" i="13"/>
  <c r="U102" i="13"/>
  <c r="O103" i="13"/>
  <c r="U103" i="13"/>
  <c r="N104" i="13"/>
  <c r="O104" i="13"/>
  <c r="P104" i="13"/>
  <c r="R104" i="13"/>
  <c r="W104" i="13"/>
  <c r="L105" i="13"/>
  <c r="O105" i="13"/>
  <c r="P105" i="13"/>
  <c r="R105" i="13"/>
  <c r="W105" i="13"/>
  <c r="N106" i="13"/>
  <c r="R106" i="13"/>
  <c r="T106" i="13"/>
  <c r="U106" i="13"/>
  <c r="V106" i="13"/>
  <c r="W106" i="13"/>
  <c r="R107" i="13"/>
  <c r="U107" i="13"/>
  <c r="L108" i="13"/>
  <c r="N108" i="13"/>
  <c r="O108" i="13"/>
  <c r="P108" i="13"/>
  <c r="R108" i="13"/>
  <c r="T108" i="13"/>
  <c r="V108" i="13"/>
  <c r="W108" i="13"/>
  <c r="N109" i="13"/>
  <c r="O109" i="13"/>
  <c r="P109" i="13"/>
  <c r="R109" i="13"/>
  <c r="L110" i="13"/>
  <c r="N110" i="13"/>
  <c r="O110" i="13"/>
  <c r="P110" i="13"/>
  <c r="R110" i="13"/>
  <c r="U110" i="13"/>
  <c r="W110" i="13"/>
  <c r="N111" i="13"/>
  <c r="O111" i="13"/>
  <c r="P111" i="13"/>
  <c r="R111" i="13"/>
  <c r="W111" i="13"/>
  <c r="L112" i="13"/>
  <c r="N112" i="13"/>
  <c r="R112" i="13"/>
  <c r="W112" i="13"/>
  <c r="N113" i="13"/>
  <c r="O113" i="13"/>
  <c r="P113" i="13"/>
  <c r="R113" i="13"/>
  <c r="W113" i="13"/>
  <c r="N114" i="13"/>
  <c r="O114" i="13"/>
  <c r="P114" i="13"/>
  <c r="R114" i="13"/>
  <c r="T114" i="13"/>
  <c r="U114" i="13"/>
  <c r="V114" i="13"/>
  <c r="W114" i="13"/>
  <c r="L115" i="13"/>
  <c r="N115" i="13"/>
  <c r="O115" i="13"/>
  <c r="P115" i="13"/>
  <c r="R115" i="13"/>
  <c r="U115" i="13"/>
  <c r="W115" i="13"/>
  <c r="L116" i="13"/>
  <c r="N116" i="13"/>
  <c r="R116" i="13"/>
  <c r="U116" i="13"/>
  <c r="W116" i="13"/>
  <c r="L117" i="13"/>
  <c r="N117" i="13"/>
  <c r="O117" i="13"/>
  <c r="R117" i="13"/>
  <c r="T117" i="13"/>
  <c r="U117" i="13"/>
  <c r="V117" i="13"/>
  <c r="W117" i="13"/>
  <c r="U4" i="13"/>
  <c r="T5" i="13"/>
  <c r="U5" i="13"/>
  <c r="V5" i="13"/>
  <c r="T6" i="13"/>
  <c r="U6" i="13"/>
  <c r="V6" i="13"/>
  <c r="T7" i="13"/>
  <c r="U7" i="13"/>
  <c r="V7" i="13"/>
  <c r="T8" i="13"/>
  <c r="U8" i="13"/>
  <c r="V8" i="13"/>
  <c r="T9" i="13"/>
  <c r="V9" i="13"/>
  <c r="T10" i="13"/>
  <c r="U10" i="13"/>
  <c r="V10" i="13"/>
  <c r="V11" i="13"/>
  <c r="V12" i="13"/>
  <c r="T15" i="13"/>
  <c r="U15" i="13"/>
  <c r="V15" i="13"/>
  <c r="T16" i="13"/>
  <c r="U16" i="13"/>
  <c r="V16" i="13"/>
  <c r="T17" i="13"/>
  <c r="V17" i="13"/>
  <c r="U19" i="13"/>
  <c r="T23" i="13"/>
  <c r="U23" i="13"/>
  <c r="V23" i="13"/>
  <c r="T24" i="13"/>
  <c r="U24" i="13"/>
  <c r="U25" i="13"/>
  <c r="T26" i="13"/>
  <c r="U26" i="13"/>
  <c r="V26" i="13"/>
  <c r="U27" i="13"/>
  <c r="U28" i="13"/>
  <c r="U32" i="13"/>
  <c r="U33" i="13"/>
  <c r="U34" i="13"/>
  <c r="U35" i="13"/>
  <c r="U36" i="13"/>
  <c r="U37" i="13"/>
  <c r="T38" i="13"/>
  <c r="U38" i="13"/>
  <c r="V38" i="13"/>
  <c r="T39" i="13"/>
  <c r="U39" i="13"/>
  <c r="V39" i="13"/>
  <c r="T40" i="13"/>
  <c r="U40" i="13"/>
  <c r="V40" i="13"/>
  <c r="T41" i="13"/>
  <c r="V41" i="13"/>
  <c r="U42" i="13"/>
  <c r="T43" i="13"/>
  <c r="V43" i="13"/>
  <c r="T46" i="13"/>
  <c r="U46" i="13"/>
  <c r="V46" i="13"/>
  <c r="T47" i="13"/>
  <c r="U47" i="13"/>
  <c r="V47" i="13"/>
  <c r="U48" i="13"/>
  <c r="T49" i="13"/>
  <c r="U49" i="13"/>
  <c r="V49" i="13"/>
  <c r="V52" i="13"/>
  <c r="T53" i="13"/>
  <c r="U53" i="13"/>
  <c r="V53" i="13"/>
  <c r="U55" i="13"/>
  <c r="V55" i="13"/>
  <c r="U56" i="13"/>
  <c r="V59" i="13"/>
  <c r="T60" i="13"/>
  <c r="U60" i="13"/>
  <c r="U61" i="13"/>
  <c r="V61" i="13"/>
  <c r="T62" i="13"/>
  <c r="U62" i="13"/>
  <c r="T63" i="13"/>
  <c r="V63" i="13"/>
  <c r="T64" i="13"/>
  <c r="V64" i="13"/>
  <c r="T65" i="13"/>
  <c r="V65" i="13"/>
  <c r="U69" i="13"/>
  <c r="V3" i="13"/>
  <c r="U3" i="13"/>
  <c r="T3" i="13"/>
  <c r="W68" i="13"/>
  <c r="R68" i="13"/>
  <c r="P68" i="13"/>
  <c r="O68" i="13"/>
  <c r="N68" i="13"/>
  <c r="W67" i="13"/>
  <c r="R67" i="13"/>
  <c r="P67" i="13"/>
  <c r="O67" i="13"/>
  <c r="N67" i="13"/>
  <c r="R66" i="13"/>
  <c r="L66" i="13"/>
  <c r="W65" i="13"/>
  <c r="R65" i="13"/>
  <c r="P65" i="13"/>
  <c r="O65" i="13"/>
  <c r="N65" i="13"/>
  <c r="L65" i="13"/>
  <c r="W64" i="13"/>
  <c r="R64" i="13"/>
  <c r="P64" i="13"/>
  <c r="O64" i="13"/>
  <c r="N64" i="13"/>
  <c r="L64" i="13"/>
  <c r="W63" i="13"/>
  <c r="R63" i="13"/>
  <c r="P63" i="13"/>
  <c r="O63" i="13"/>
  <c r="N63" i="13"/>
  <c r="L63" i="13"/>
  <c r="W62" i="13"/>
  <c r="R62" i="13"/>
  <c r="N62" i="13"/>
  <c r="L62" i="13"/>
  <c r="W61" i="13"/>
  <c r="R61" i="13"/>
  <c r="P61" i="13"/>
  <c r="O61" i="13"/>
  <c r="N61" i="13"/>
  <c r="L61" i="13"/>
  <c r="W60" i="13"/>
  <c r="R60" i="13"/>
  <c r="P60" i="13"/>
  <c r="O60" i="13"/>
  <c r="N60" i="13"/>
  <c r="L60" i="13"/>
  <c r="W59" i="13"/>
  <c r="R59" i="13"/>
  <c r="P59" i="13"/>
  <c r="O59" i="13"/>
  <c r="N59" i="13"/>
  <c r="L59" i="13"/>
  <c r="W58" i="13"/>
  <c r="R58" i="13"/>
  <c r="N58" i="13"/>
  <c r="L58" i="13"/>
  <c r="W57" i="13"/>
  <c r="R57" i="13"/>
  <c r="P57" i="13"/>
  <c r="O57" i="13"/>
  <c r="N57" i="13"/>
  <c r="W56" i="13"/>
  <c r="R56" i="13"/>
  <c r="L56" i="13"/>
  <c r="W55" i="13"/>
  <c r="R55" i="13"/>
  <c r="P55" i="13"/>
  <c r="O55" i="13"/>
  <c r="N55" i="13"/>
  <c r="L55" i="13"/>
  <c r="W54" i="13"/>
  <c r="R54" i="13"/>
  <c r="N54" i="13"/>
  <c r="L54" i="13"/>
  <c r="W53" i="13"/>
  <c r="R53" i="13"/>
  <c r="P53" i="13"/>
  <c r="O53" i="13"/>
  <c r="N53" i="13"/>
  <c r="W52" i="13"/>
  <c r="R52" i="13"/>
  <c r="P52" i="13"/>
  <c r="O52" i="13"/>
  <c r="N52" i="13"/>
  <c r="L52" i="13"/>
  <c r="R51" i="13"/>
  <c r="W50" i="13"/>
  <c r="R50" i="13"/>
  <c r="N50" i="13"/>
  <c r="L50" i="13"/>
  <c r="W49" i="13"/>
  <c r="R49" i="13"/>
  <c r="P49" i="13"/>
  <c r="O49" i="13"/>
  <c r="N49" i="13"/>
  <c r="R48" i="13"/>
  <c r="L48" i="13"/>
  <c r="W47" i="13"/>
  <c r="R47" i="13"/>
  <c r="P47" i="13"/>
  <c r="O47" i="13"/>
  <c r="N47" i="13"/>
  <c r="W46" i="13"/>
  <c r="R46" i="13"/>
  <c r="P46" i="13"/>
  <c r="O46" i="13"/>
  <c r="N46" i="13"/>
  <c r="W45" i="13"/>
  <c r="L45" i="13"/>
  <c r="W44" i="13"/>
  <c r="R44" i="13"/>
  <c r="L44" i="13"/>
  <c r="W43" i="13"/>
  <c r="R43" i="13"/>
  <c r="P43" i="13"/>
  <c r="O43" i="13"/>
  <c r="N43" i="13"/>
  <c r="L43" i="13"/>
  <c r="R42" i="13"/>
  <c r="L42" i="13"/>
  <c r="W41" i="13"/>
  <c r="R41" i="13"/>
  <c r="P41" i="13"/>
  <c r="O41" i="13"/>
  <c r="N41" i="13"/>
  <c r="L41" i="13"/>
  <c r="R40" i="13"/>
  <c r="P40" i="13"/>
  <c r="O40" i="13"/>
  <c r="L40" i="13"/>
  <c r="W39" i="13"/>
  <c r="R39" i="13"/>
  <c r="P39" i="13"/>
  <c r="O39" i="13"/>
  <c r="W38" i="13"/>
  <c r="R38" i="13"/>
  <c r="P38" i="13"/>
  <c r="O38" i="13"/>
  <c r="N38" i="13"/>
  <c r="W37" i="13"/>
  <c r="R37" i="13"/>
  <c r="L37" i="13"/>
  <c r="W36" i="13"/>
  <c r="R36" i="13"/>
  <c r="P36" i="13"/>
  <c r="O36" i="13"/>
  <c r="N36" i="13"/>
  <c r="L36" i="13"/>
  <c r="W35" i="13"/>
  <c r="R35" i="13"/>
  <c r="P35" i="13"/>
  <c r="O35" i="13"/>
  <c r="N35" i="13"/>
  <c r="L35" i="13"/>
  <c r="R34" i="13"/>
  <c r="L34" i="13"/>
  <c r="W33" i="13"/>
  <c r="R33" i="13"/>
  <c r="P33" i="13"/>
  <c r="O33" i="13"/>
  <c r="N33" i="13"/>
  <c r="L33" i="13"/>
  <c r="W32" i="13"/>
  <c r="R32" i="13"/>
  <c r="W31" i="13"/>
  <c r="L31" i="13"/>
  <c r="R30" i="13"/>
  <c r="P30" i="13"/>
  <c r="O30" i="13"/>
  <c r="L30" i="13"/>
  <c r="W29" i="13"/>
  <c r="R29" i="13"/>
  <c r="L29" i="13"/>
  <c r="L28" i="13"/>
  <c r="R27" i="13"/>
  <c r="L27" i="13"/>
  <c r="W26" i="13"/>
  <c r="R26" i="13"/>
  <c r="P26" i="13"/>
  <c r="O26" i="13"/>
  <c r="N26" i="13"/>
  <c r="R25" i="13"/>
  <c r="L25" i="13"/>
  <c r="W24" i="13"/>
  <c r="R24" i="13"/>
  <c r="P24" i="13"/>
  <c r="O24" i="13"/>
  <c r="N24" i="13"/>
  <c r="L24" i="13"/>
  <c r="W23" i="13"/>
  <c r="R23" i="13"/>
  <c r="P23" i="13"/>
  <c r="O23" i="13"/>
  <c r="N23" i="13"/>
  <c r="W20" i="13"/>
  <c r="R20" i="13"/>
  <c r="L20" i="13"/>
  <c r="W19" i="13"/>
  <c r="R19" i="13"/>
  <c r="P19" i="13"/>
  <c r="O19" i="13"/>
  <c r="N19" i="13"/>
  <c r="L19" i="13"/>
  <c r="R18" i="13"/>
  <c r="W17" i="13"/>
  <c r="R17" i="13"/>
  <c r="P17" i="13"/>
  <c r="N17" i="13"/>
  <c r="L17" i="13"/>
  <c r="W16" i="13"/>
  <c r="R16" i="13"/>
  <c r="P16" i="13"/>
  <c r="O16" i="13"/>
  <c r="N16" i="13"/>
  <c r="W15" i="13"/>
  <c r="R15" i="13"/>
  <c r="P15" i="13"/>
  <c r="O15" i="13"/>
  <c r="L15" i="13"/>
  <c r="R14" i="13"/>
  <c r="L14" i="13"/>
  <c r="L13" i="13"/>
  <c r="W12" i="13"/>
  <c r="R12" i="13"/>
  <c r="P12" i="13"/>
  <c r="O12" i="13"/>
  <c r="N12" i="13"/>
  <c r="L12" i="13"/>
  <c r="W11" i="13"/>
  <c r="R11" i="13"/>
  <c r="P11" i="13"/>
  <c r="O11" i="13"/>
  <c r="L11" i="13"/>
  <c r="W10" i="13"/>
  <c r="R10" i="13"/>
  <c r="P10" i="13"/>
  <c r="O10" i="13"/>
  <c r="N10" i="13"/>
  <c r="W9" i="13"/>
  <c r="R9" i="13"/>
  <c r="P9" i="13"/>
  <c r="O9" i="13"/>
  <c r="N9" i="13"/>
  <c r="L9" i="13"/>
  <c r="W8" i="13"/>
  <c r="R8" i="13"/>
  <c r="O8" i="13"/>
  <c r="N8" i="13"/>
  <c r="L8" i="13"/>
  <c r="W7" i="13"/>
  <c r="R7" i="13"/>
  <c r="O7" i="13"/>
  <c r="N7" i="13"/>
  <c r="L7" i="13"/>
  <c r="W6" i="13"/>
  <c r="R6" i="13"/>
  <c r="O6" i="13"/>
  <c r="N6" i="13"/>
  <c r="L6" i="13"/>
  <c r="W5" i="13"/>
  <c r="R5" i="13"/>
  <c r="O5" i="13"/>
  <c r="N5" i="13"/>
  <c r="L5" i="13"/>
  <c r="L4" i="13"/>
  <c r="W3" i="13"/>
  <c r="R3" i="13"/>
  <c r="O3" i="13"/>
  <c r="N3" i="13"/>
  <c r="L3" i="13"/>
  <c r="I45" i="12" l="1"/>
  <c r="G7" i="12" s="1"/>
  <c r="H45" i="12"/>
  <c r="E44" i="12"/>
  <c r="W109" i="13" s="1"/>
  <c r="D44" i="12"/>
  <c r="B44" i="12"/>
  <c r="C44" i="12" s="1"/>
  <c r="E43" i="12"/>
  <c r="W107" i="13" s="1"/>
  <c r="D43" i="12"/>
  <c r="B43" i="12"/>
  <c r="C43" i="12" s="1"/>
  <c r="E42" i="12"/>
  <c r="W103" i="13" s="1"/>
  <c r="D42" i="12"/>
  <c r="B42" i="12"/>
  <c r="C42" i="12" s="1"/>
  <c r="E41" i="12"/>
  <c r="W102" i="13" s="1"/>
  <c r="D41" i="12"/>
  <c r="B41" i="12"/>
  <c r="C41" i="12" s="1"/>
  <c r="E40" i="12"/>
  <c r="W97" i="13" s="1"/>
  <c r="D40" i="12"/>
  <c r="B40" i="12"/>
  <c r="C40" i="12" s="1"/>
  <c r="E39" i="12"/>
  <c r="W93" i="13" s="1"/>
  <c r="D39" i="12"/>
  <c r="B39" i="12"/>
  <c r="C39" i="12" s="1"/>
  <c r="E38" i="12"/>
  <c r="W92" i="13" s="1"/>
  <c r="D38" i="12"/>
  <c r="B38" i="12"/>
  <c r="C38" i="12" s="1"/>
  <c r="E37" i="12"/>
  <c r="W90" i="13" s="1"/>
  <c r="D37" i="12"/>
  <c r="B37" i="12"/>
  <c r="C37" i="12" s="1"/>
  <c r="E36" i="12"/>
  <c r="W88" i="13" s="1"/>
  <c r="D36" i="12"/>
  <c r="B36" i="12"/>
  <c r="C36" i="12" s="1"/>
  <c r="E35" i="12"/>
  <c r="W84" i="13" s="1"/>
  <c r="D35" i="12"/>
  <c r="B35" i="12"/>
  <c r="C35" i="12" s="1"/>
  <c r="E34" i="12"/>
  <c r="W81" i="13" s="1"/>
  <c r="D34" i="12"/>
  <c r="B34" i="12"/>
  <c r="C34" i="12" s="1"/>
  <c r="E33" i="12"/>
  <c r="W79" i="13" s="1"/>
  <c r="D33" i="12"/>
  <c r="B33" i="12"/>
  <c r="C33" i="12" s="1"/>
  <c r="E32" i="12"/>
  <c r="W78" i="13" s="1"/>
  <c r="D32" i="12"/>
  <c r="B32" i="12"/>
  <c r="C32" i="12" s="1"/>
  <c r="E31" i="12"/>
  <c r="W77" i="13" s="1"/>
  <c r="D31" i="12"/>
  <c r="B31" i="12"/>
  <c r="C31" i="12" s="1"/>
  <c r="E30" i="12"/>
  <c r="W76" i="13" s="1"/>
  <c r="D30" i="12"/>
  <c r="B30" i="12"/>
  <c r="C30" i="12" s="1"/>
  <c r="E29" i="12"/>
  <c r="W74" i="13" s="1"/>
  <c r="D29" i="12"/>
  <c r="B29" i="12"/>
  <c r="C29" i="12" s="1"/>
  <c r="E28" i="12"/>
  <c r="W73" i="13" s="1"/>
  <c r="D28" i="12"/>
  <c r="B28" i="12"/>
  <c r="C28" i="12" s="1"/>
  <c r="E27" i="12"/>
  <c r="W69" i="13" s="1"/>
  <c r="D27" i="12"/>
  <c r="B27" i="12"/>
  <c r="C27" i="12" s="1"/>
  <c r="E26" i="12"/>
  <c r="W66" i="13" s="1"/>
  <c r="D26" i="12"/>
  <c r="B26" i="12"/>
  <c r="C26" i="12" s="1"/>
  <c r="E25" i="12"/>
  <c r="W51" i="13" s="1"/>
  <c r="D25" i="12"/>
  <c r="B25" i="12"/>
  <c r="C25" i="12" s="1"/>
  <c r="E24" i="12"/>
  <c r="W48" i="13" s="1"/>
  <c r="D24" i="12"/>
  <c r="B24" i="12"/>
  <c r="C24" i="12" s="1"/>
  <c r="E23" i="12"/>
  <c r="W42" i="13" s="1"/>
  <c r="D23" i="12"/>
  <c r="B23" i="12"/>
  <c r="C23" i="12" s="1"/>
  <c r="E22" i="12"/>
  <c r="W40" i="13" s="1"/>
  <c r="D22" i="12"/>
  <c r="B22" i="12"/>
  <c r="C22" i="12" s="1"/>
  <c r="E21" i="12"/>
  <c r="W34" i="13" s="1"/>
  <c r="D21" i="12"/>
  <c r="B21" i="12"/>
  <c r="C21" i="12" s="1"/>
  <c r="E20" i="12"/>
  <c r="W30" i="13" s="1"/>
  <c r="D20" i="12"/>
  <c r="B20" i="12"/>
  <c r="C20" i="12" s="1"/>
  <c r="E19" i="12"/>
  <c r="W28" i="13" s="1"/>
  <c r="D19" i="12"/>
  <c r="B19" i="12"/>
  <c r="C19" i="12" s="1"/>
  <c r="E18" i="12"/>
  <c r="W27" i="13" s="1"/>
  <c r="D18" i="12"/>
  <c r="B18" i="12"/>
  <c r="C18" i="12" s="1"/>
  <c r="E17" i="12"/>
  <c r="W25" i="13" s="1"/>
  <c r="D17" i="12"/>
  <c r="B17" i="12"/>
  <c r="C17" i="12" s="1"/>
  <c r="E16" i="12"/>
  <c r="W22" i="13" s="1"/>
  <c r="D16" i="12"/>
  <c r="B16" i="12"/>
  <c r="C16" i="12" s="1"/>
  <c r="E15" i="12"/>
  <c r="W21" i="13" s="1"/>
  <c r="D15" i="12"/>
  <c r="B15" i="12"/>
  <c r="C15" i="12" s="1"/>
  <c r="E14" i="12"/>
  <c r="W18" i="13" s="1"/>
  <c r="D14" i="12"/>
  <c r="B14" i="12"/>
  <c r="C14" i="12" s="1"/>
  <c r="E13" i="12"/>
  <c r="W14" i="13" s="1"/>
  <c r="D13" i="12"/>
  <c r="B13" i="12"/>
  <c r="C13" i="12" s="1"/>
  <c r="E12" i="12"/>
  <c r="W13" i="13" s="1"/>
  <c r="D12" i="12"/>
  <c r="B12" i="12"/>
  <c r="C12" i="12" s="1"/>
  <c r="E11" i="12"/>
  <c r="W4" i="13" s="1"/>
  <c r="D11" i="12"/>
  <c r="B11" i="12"/>
  <c r="C11" i="12" s="1"/>
  <c r="F7" i="12"/>
  <c r="G6" i="12"/>
  <c r="C1" i="12"/>
  <c r="J83" i="11"/>
  <c r="I83" i="11"/>
  <c r="H83" i="11"/>
  <c r="E82" i="11"/>
  <c r="V116" i="13" s="1"/>
  <c r="D82" i="11"/>
  <c r="C82" i="11"/>
  <c r="B82" i="11"/>
  <c r="E81" i="11"/>
  <c r="V115" i="13" s="1"/>
  <c r="D81" i="11"/>
  <c r="C81" i="11"/>
  <c r="B81" i="11"/>
  <c r="E80" i="11"/>
  <c r="V113" i="13" s="1"/>
  <c r="D80" i="11"/>
  <c r="C80" i="11"/>
  <c r="B80" i="11"/>
  <c r="E79" i="11"/>
  <c r="V112" i="13" s="1"/>
  <c r="D79" i="11"/>
  <c r="C79" i="11"/>
  <c r="B79" i="11"/>
  <c r="E78" i="11"/>
  <c r="V111" i="13" s="1"/>
  <c r="D78" i="11"/>
  <c r="C78" i="11"/>
  <c r="B78" i="11"/>
  <c r="E77" i="11"/>
  <c r="V110" i="13" s="1"/>
  <c r="D77" i="11"/>
  <c r="C77" i="11"/>
  <c r="B77" i="11"/>
  <c r="E76" i="11"/>
  <c r="V109" i="13" s="1"/>
  <c r="D76" i="11"/>
  <c r="C76" i="11"/>
  <c r="B76" i="11"/>
  <c r="E75" i="11"/>
  <c r="V107" i="13" s="1"/>
  <c r="D75" i="11"/>
  <c r="C75" i="11"/>
  <c r="B75" i="11"/>
  <c r="E74" i="11"/>
  <c r="V105" i="13" s="1"/>
  <c r="D74" i="11"/>
  <c r="C74" i="11"/>
  <c r="B74" i="11"/>
  <c r="E73" i="11"/>
  <c r="V104" i="13" s="1"/>
  <c r="D73" i="11"/>
  <c r="C73" i="11"/>
  <c r="B73" i="11"/>
  <c r="E72" i="11"/>
  <c r="V103" i="13" s="1"/>
  <c r="D72" i="11"/>
  <c r="C72" i="11"/>
  <c r="B72" i="11"/>
  <c r="E71" i="11"/>
  <c r="V102" i="13" s="1"/>
  <c r="D71" i="11"/>
  <c r="C71" i="11"/>
  <c r="B71" i="11"/>
  <c r="E70" i="11"/>
  <c r="V99" i="13" s="1"/>
  <c r="D70" i="11"/>
  <c r="C70" i="11"/>
  <c r="B70" i="11"/>
  <c r="E69" i="11"/>
  <c r="V98" i="13" s="1"/>
  <c r="D69" i="11"/>
  <c r="C69" i="11"/>
  <c r="B69" i="11"/>
  <c r="E68" i="11"/>
  <c r="V97" i="13" s="1"/>
  <c r="D68" i="11"/>
  <c r="C68" i="11"/>
  <c r="B68" i="11"/>
  <c r="E67" i="11"/>
  <c r="V96" i="13" s="1"/>
  <c r="H96" i="13" s="1"/>
  <c r="E104" i="1" s="1"/>
  <c r="D67" i="11"/>
  <c r="C67" i="11"/>
  <c r="B67" i="11"/>
  <c r="E66" i="11"/>
  <c r="V93" i="13" s="1"/>
  <c r="D66" i="11"/>
  <c r="C66" i="11"/>
  <c r="B66" i="11"/>
  <c r="E65" i="11"/>
  <c r="V92" i="13" s="1"/>
  <c r="D65" i="11"/>
  <c r="C65" i="11"/>
  <c r="B65" i="11"/>
  <c r="E64" i="11"/>
  <c r="V91" i="13" s="1"/>
  <c r="D64" i="11"/>
  <c r="C64" i="11"/>
  <c r="B64" i="11"/>
  <c r="E63" i="11"/>
  <c r="V90" i="13" s="1"/>
  <c r="D63" i="11"/>
  <c r="C63" i="11"/>
  <c r="B63" i="11"/>
  <c r="E62" i="11"/>
  <c r="V89" i="13" s="1"/>
  <c r="D62" i="11"/>
  <c r="C62" i="11"/>
  <c r="B62" i="11"/>
  <c r="E61" i="11"/>
  <c r="V88" i="13" s="1"/>
  <c r="D61" i="11"/>
  <c r="C61" i="11"/>
  <c r="B61" i="11"/>
  <c r="E60" i="11"/>
  <c r="V87" i="13" s="1"/>
  <c r="D60" i="11"/>
  <c r="C60" i="11"/>
  <c r="B60" i="11"/>
  <c r="E59" i="11"/>
  <c r="V86" i="13" s="1"/>
  <c r="D59" i="11"/>
  <c r="C59" i="11"/>
  <c r="B59" i="11"/>
  <c r="E58" i="11"/>
  <c r="V84" i="13" s="1"/>
  <c r="D58" i="11"/>
  <c r="C58" i="11"/>
  <c r="B58" i="11"/>
  <c r="E57" i="11"/>
  <c r="V82" i="13" s="1"/>
  <c r="D57" i="11"/>
  <c r="C57" i="11"/>
  <c r="B57" i="11"/>
  <c r="E56" i="11"/>
  <c r="V81" i="13" s="1"/>
  <c r="D56" i="11"/>
  <c r="C56" i="11"/>
  <c r="B56" i="11"/>
  <c r="E55" i="11"/>
  <c r="V80" i="13" s="1"/>
  <c r="D55" i="11"/>
  <c r="C55" i="11"/>
  <c r="B55" i="11"/>
  <c r="E54" i="11"/>
  <c r="V78" i="13" s="1"/>
  <c r="D54" i="11"/>
  <c r="C54" i="11"/>
  <c r="B54" i="11"/>
  <c r="E53" i="11"/>
  <c r="V77" i="13" s="1"/>
  <c r="D53" i="11"/>
  <c r="C53" i="11"/>
  <c r="B53" i="11"/>
  <c r="E52" i="11"/>
  <c r="V76" i="13" s="1"/>
  <c r="D52" i="11"/>
  <c r="C52" i="11"/>
  <c r="B52" i="11"/>
  <c r="E51" i="11"/>
  <c r="V75" i="13" s="1"/>
  <c r="D51" i="11"/>
  <c r="C51" i="11"/>
  <c r="B51" i="11"/>
  <c r="E50" i="11"/>
  <c r="V74" i="13" s="1"/>
  <c r="D50" i="11"/>
  <c r="C50" i="11"/>
  <c r="B50" i="11"/>
  <c r="E49" i="11"/>
  <c r="V73" i="13" s="1"/>
  <c r="D49" i="11"/>
  <c r="C49" i="11"/>
  <c r="B49" i="11"/>
  <c r="E48" i="11"/>
  <c r="V72" i="13" s="1"/>
  <c r="D48" i="11"/>
  <c r="C48" i="11"/>
  <c r="B48" i="11"/>
  <c r="E47" i="11"/>
  <c r="V69" i="13" s="1"/>
  <c r="D47" i="11"/>
  <c r="C47" i="11"/>
  <c r="B47" i="11"/>
  <c r="E46" i="11"/>
  <c r="V68" i="13" s="1"/>
  <c r="D46" i="11"/>
  <c r="C46" i="11"/>
  <c r="B46" i="11"/>
  <c r="E45" i="11"/>
  <c r="V67" i="13" s="1"/>
  <c r="D45" i="11"/>
  <c r="C45" i="11"/>
  <c r="B45" i="11"/>
  <c r="E44" i="11"/>
  <c r="V66" i="13" s="1"/>
  <c r="D44" i="11"/>
  <c r="C44" i="11"/>
  <c r="B44" i="11"/>
  <c r="E43" i="11"/>
  <c r="V62" i="13" s="1"/>
  <c r="D43" i="11"/>
  <c r="C43" i="11"/>
  <c r="B43" i="11"/>
  <c r="E42" i="11"/>
  <c r="V60" i="13" s="1"/>
  <c r="D42" i="11"/>
  <c r="C42" i="11"/>
  <c r="B42" i="11"/>
  <c r="E41" i="11"/>
  <c r="V58" i="13" s="1"/>
  <c r="D41" i="11"/>
  <c r="C41" i="11"/>
  <c r="B41" i="11"/>
  <c r="E40" i="11"/>
  <c r="V57" i="13" s="1"/>
  <c r="D40" i="11"/>
  <c r="C40" i="11"/>
  <c r="B40" i="11"/>
  <c r="E39" i="11"/>
  <c r="V56" i="13" s="1"/>
  <c r="D39" i="11"/>
  <c r="C39" i="11"/>
  <c r="B39" i="11"/>
  <c r="E38" i="11"/>
  <c r="V54" i="13" s="1"/>
  <c r="D38" i="11"/>
  <c r="C38" i="11"/>
  <c r="B38" i="11"/>
  <c r="E37" i="11"/>
  <c r="V51" i="13" s="1"/>
  <c r="D37" i="11"/>
  <c r="C37" i="11"/>
  <c r="B37" i="11"/>
  <c r="E36" i="11"/>
  <c r="V50" i="13" s="1"/>
  <c r="D36" i="11"/>
  <c r="C36" i="11"/>
  <c r="B36" i="11"/>
  <c r="E35" i="11"/>
  <c r="V48" i="13" s="1"/>
  <c r="D35" i="11"/>
  <c r="C35" i="11"/>
  <c r="B35" i="11"/>
  <c r="E34" i="11"/>
  <c r="V45" i="13" s="1"/>
  <c r="D34" i="11"/>
  <c r="C34" i="11"/>
  <c r="B34" i="11"/>
  <c r="E33" i="11"/>
  <c r="V44" i="13" s="1"/>
  <c r="D33" i="11"/>
  <c r="C33" i="11"/>
  <c r="B33" i="11"/>
  <c r="E32" i="11"/>
  <c r="V42" i="13" s="1"/>
  <c r="D32" i="11"/>
  <c r="C32" i="11"/>
  <c r="B32" i="11"/>
  <c r="E31" i="11"/>
  <c r="V37" i="13" s="1"/>
  <c r="D31" i="11"/>
  <c r="C31" i="11"/>
  <c r="B31" i="11"/>
  <c r="E30" i="11"/>
  <c r="V36" i="13" s="1"/>
  <c r="D30" i="11"/>
  <c r="C30" i="11"/>
  <c r="B30" i="11"/>
  <c r="E29" i="11"/>
  <c r="V35" i="13" s="1"/>
  <c r="D29" i="11"/>
  <c r="C29" i="11"/>
  <c r="B29" i="11"/>
  <c r="E28" i="11"/>
  <c r="V34" i="13" s="1"/>
  <c r="D28" i="11"/>
  <c r="C28" i="11"/>
  <c r="B28" i="11"/>
  <c r="E27" i="11"/>
  <c r="V33" i="13" s="1"/>
  <c r="D27" i="11"/>
  <c r="C27" i="11"/>
  <c r="B27" i="11"/>
  <c r="E26" i="11"/>
  <c r="V32" i="13" s="1"/>
  <c r="D26" i="11"/>
  <c r="C26" i="11"/>
  <c r="B26" i="11"/>
  <c r="E25" i="11"/>
  <c r="V31" i="13" s="1"/>
  <c r="D25" i="11"/>
  <c r="C25" i="11"/>
  <c r="B25" i="11"/>
  <c r="E24" i="11"/>
  <c r="V30" i="13" s="1"/>
  <c r="D24" i="11"/>
  <c r="C24" i="11"/>
  <c r="B24" i="11"/>
  <c r="E23" i="11"/>
  <c r="V29" i="13" s="1"/>
  <c r="D23" i="11"/>
  <c r="C23" i="11"/>
  <c r="B23" i="11"/>
  <c r="E22" i="11"/>
  <c r="V28" i="13" s="1"/>
  <c r="D22" i="11"/>
  <c r="C22" i="11"/>
  <c r="B22" i="11"/>
  <c r="E21" i="11"/>
  <c r="V27" i="13" s="1"/>
  <c r="D21" i="11"/>
  <c r="C21" i="11"/>
  <c r="B21" i="11"/>
  <c r="E20" i="11"/>
  <c r="V25" i="13" s="1"/>
  <c r="D20" i="11"/>
  <c r="C20" i="11"/>
  <c r="B20" i="11"/>
  <c r="E19" i="11"/>
  <c r="V24" i="13" s="1"/>
  <c r="D19" i="11"/>
  <c r="C19" i="11"/>
  <c r="B19" i="11"/>
  <c r="E18" i="11"/>
  <c r="V22" i="13" s="1"/>
  <c r="D18" i="11"/>
  <c r="C18" i="11"/>
  <c r="B18" i="11"/>
  <c r="E17" i="11"/>
  <c r="V21" i="13" s="1"/>
  <c r="D17" i="11"/>
  <c r="C17" i="11"/>
  <c r="B17" i="11"/>
  <c r="E16" i="11"/>
  <c r="V20" i="13" s="1"/>
  <c r="D16" i="11"/>
  <c r="C16" i="11"/>
  <c r="B16" i="11"/>
  <c r="E15" i="11"/>
  <c r="V19" i="13" s="1"/>
  <c r="D15" i="11"/>
  <c r="C15" i="11"/>
  <c r="B15" i="11"/>
  <c r="E14" i="11"/>
  <c r="V18" i="13" s="1"/>
  <c r="D14" i="11"/>
  <c r="C14" i="11"/>
  <c r="B14" i="11"/>
  <c r="E13" i="11"/>
  <c r="V14" i="13" s="1"/>
  <c r="D13" i="11"/>
  <c r="C13" i="11"/>
  <c r="B13" i="11"/>
  <c r="E12" i="11"/>
  <c r="V13" i="13" s="1"/>
  <c r="D12" i="11"/>
  <c r="C12" i="11"/>
  <c r="B12" i="11"/>
  <c r="E11" i="11"/>
  <c r="V4" i="13" s="1"/>
  <c r="V2" i="13" s="1"/>
  <c r="D11" i="11"/>
  <c r="C11" i="11"/>
  <c r="B11" i="11"/>
  <c r="G7" i="11"/>
  <c r="F7" i="11"/>
  <c r="G6" i="11"/>
  <c r="C1" i="11"/>
  <c r="J62" i="10"/>
  <c r="I62" i="10"/>
  <c r="H62" i="10"/>
  <c r="E61" i="10"/>
  <c r="U113" i="13" s="1"/>
  <c r="D61" i="10"/>
  <c r="C61" i="10"/>
  <c r="B61" i="10"/>
  <c r="E60" i="10"/>
  <c r="U112" i="13" s="1"/>
  <c r="D60" i="10"/>
  <c r="C60" i="10"/>
  <c r="B60" i="10"/>
  <c r="E59" i="10"/>
  <c r="U111" i="13" s="1"/>
  <c r="D59" i="10"/>
  <c r="C59" i="10"/>
  <c r="B59" i="10"/>
  <c r="E58" i="10"/>
  <c r="U109" i="13" s="1"/>
  <c r="D58" i="10"/>
  <c r="C58" i="10"/>
  <c r="B58" i="10"/>
  <c r="E57" i="10"/>
  <c r="U108" i="13" s="1"/>
  <c r="H108" i="13" s="1"/>
  <c r="E116" i="1" s="1"/>
  <c r="D57" i="10"/>
  <c r="C57" i="10"/>
  <c r="B57" i="10"/>
  <c r="E56" i="10"/>
  <c r="U105" i="13" s="1"/>
  <c r="D56" i="10"/>
  <c r="C56" i="10"/>
  <c r="B56" i="10"/>
  <c r="E55" i="10"/>
  <c r="U104" i="13" s="1"/>
  <c r="D55" i="10"/>
  <c r="C55" i="10"/>
  <c r="B55" i="10"/>
  <c r="E54" i="10"/>
  <c r="U98" i="13" s="1"/>
  <c r="D54" i="10"/>
  <c r="C54" i="10"/>
  <c r="B54" i="10"/>
  <c r="E53" i="10"/>
  <c r="U92" i="13" s="1"/>
  <c r="D53" i="10"/>
  <c r="C53" i="10"/>
  <c r="B53" i="10"/>
  <c r="E52" i="10"/>
  <c r="U90" i="13" s="1"/>
  <c r="D52" i="10"/>
  <c r="C52" i="10"/>
  <c r="B52" i="10"/>
  <c r="E51" i="10"/>
  <c r="U88" i="13" s="1"/>
  <c r="D51" i="10"/>
  <c r="C51" i="10"/>
  <c r="B51" i="10"/>
  <c r="E50" i="10"/>
  <c r="U87" i="13" s="1"/>
  <c r="D50" i="10"/>
  <c r="C50" i="10"/>
  <c r="B50" i="10"/>
  <c r="E49" i="10"/>
  <c r="U86" i="13" s="1"/>
  <c r="D49" i="10"/>
  <c r="C49" i="10"/>
  <c r="B49" i="10"/>
  <c r="E48" i="10"/>
  <c r="U83" i="13" s="1"/>
  <c r="D48" i="10"/>
  <c r="C48" i="10"/>
  <c r="B48" i="10"/>
  <c r="E47" i="10"/>
  <c r="U82" i="13" s="1"/>
  <c r="D47" i="10"/>
  <c r="C47" i="10"/>
  <c r="B47" i="10"/>
  <c r="E46" i="10"/>
  <c r="U81" i="13" s="1"/>
  <c r="D46" i="10"/>
  <c r="C46" i="10"/>
  <c r="B46" i="10"/>
  <c r="E45" i="10"/>
  <c r="U78" i="13" s="1"/>
  <c r="D45" i="10"/>
  <c r="C45" i="10"/>
  <c r="B45" i="10"/>
  <c r="E44" i="10"/>
  <c r="U77" i="13" s="1"/>
  <c r="D44" i="10"/>
  <c r="C44" i="10"/>
  <c r="B44" i="10"/>
  <c r="E43" i="10"/>
  <c r="U74" i="13" s="1"/>
  <c r="D43" i="10"/>
  <c r="C43" i="10"/>
  <c r="B43" i="10"/>
  <c r="E42" i="10"/>
  <c r="U72" i="13" s="1"/>
  <c r="D42" i="10"/>
  <c r="C42" i="10"/>
  <c r="B42" i="10"/>
  <c r="E41" i="10"/>
  <c r="U70" i="13" s="1"/>
  <c r="H70" i="13" s="1"/>
  <c r="E78" i="1" s="1"/>
  <c r="D41" i="10"/>
  <c r="C41" i="10"/>
  <c r="B41" i="10"/>
  <c r="E40" i="10"/>
  <c r="U68" i="13" s="1"/>
  <c r="D40" i="10"/>
  <c r="C40" i="10"/>
  <c r="B40" i="10"/>
  <c r="E39" i="10"/>
  <c r="U67" i="13" s="1"/>
  <c r="D39" i="10"/>
  <c r="C39" i="10"/>
  <c r="B39" i="10"/>
  <c r="E38" i="10"/>
  <c r="U66" i="13" s="1"/>
  <c r="D38" i="10"/>
  <c r="C38" i="10"/>
  <c r="B38" i="10"/>
  <c r="E37" i="10"/>
  <c r="U65" i="13" s="1"/>
  <c r="H65" i="13" s="1"/>
  <c r="E73" i="1" s="1"/>
  <c r="D37" i="10"/>
  <c r="C37" i="10"/>
  <c r="B37" i="10"/>
  <c r="E36" i="10"/>
  <c r="U64" i="13" s="1"/>
  <c r="H64" i="13" s="1"/>
  <c r="E72" i="1" s="1"/>
  <c r="D36" i="10"/>
  <c r="C36" i="10"/>
  <c r="B36" i="10"/>
  <c r="E35" i="10"/>
  <c r="U63" i="13" s="1"/>
  <c r="H63" i="13" s="1"/>
  <c r="E71" i="1" s="1"/>
  <c r="D35" i="10"/>
  <c r="C35" i="10"/>
  <c r="B35" i="10"/>
  <c r="E34" i="10"/>
  <c r="U59" i="13" s="1"/>
  <c r="D34" i="10"/>
  <c r="C34" i="10"/>
  <c r="B34" i="10"/>
  <c r="E33" i="10"/>
  <c r="U58" i="13" s="1"/>
  <c r="D33" i="10"/>
  <c r="C33" i="10"/>
  <c r="B33" i="10"/>
  <c r="E32" i="10"/>
  <c r="U57" i="13" s="1"/>
  <c r="D32" i="10"/>
  <c r="C32" i="10"/>
  <c r="B32" i="10"/>
  <c r="E31" i="10"/>
  <c r="U54" i="13" s="1"/>
  <c r="D31" i="10"/>
  <c r="C31" i="10"/>
  <c r="B31" i="10"/>
  <c r="E30" i="10"/>
  <c r="U52" i="13" s="1"/>
  <c r="D30" i="10"/>
  <c r="C30" i="10"/>
  <c r="B30" i="10"/>
  <c r="E29" i="10"/>
  <c r="U51" i="13" s="1"/>
  <c r="D29" i="10"/>
  <c r="C29" i="10"/>
  <c r="B29" i="10"/>
  <c r="E28" i="10"/>
  <c r="U50" i="13" s="1"/>
  <c r="D28" i="10"/>
  <c r="C28" i="10"/>
  <c r="B28" i="10"/>
  <c r="E27" i="10"/>
  <c r="U45" i="13" s="1"/>
  <c r="D27" i="10"/>
  <c r="C27" i="10"/>
  <c r="B27" i="10"/>
  <c r="E26" i="10"/>
  <c r="U44" i="13" s="1"/>
  <c r="D26" i="10"/>
  <c r="C26" i="10"/>
  <c r="B26" i="10"/>
  <c r="E25" i="10"/>
  <c r="U43" i="13" s="1"/>
  <c r="H43" i="13" s="1"/>
  <c r="E51" i="1" s="1"/>
  <c r="D25" i="10"/>
  <c r="C25" i="10"/>
  <c r="B25" i="10"/>
  <c r="E24" i="10"/>
  <c r="U41" i="13" s="1"/>
  <c r="H41" i="13" s="1"/>
  <c r="E49" i="1" s="1"/>
  <c r="D24" i="10"/>
  <c r="C24" i="10"/>
  <c r="B24" i="10"/>
  <c r="E23" i="10"/>
  <c r="U31" i="13" s="1"/>
  <c r="D23" i="10"/>
  <c r="C23" i="10"/>
  <c r="B23" i="10"/>
  <c r="E22" i="10"/>
  <c r="U30" i="13" s="1"/>
  <c r="D22" i="10"/>
  <c r="C22" i="10"/>
  <c r="B22" i="10"/>
  <c r="E21" i="10"/>
  <c r="U29" i="13" s="1"/>
  <c r="D21" i="10"/>
  <c r="C21" i="10"/>
  <c r="B21" i="10"/>
  <c r="E20" i="10"/>
  <c r="U22" i="13" s="1"/>
  <c r="D20" i="10"/>
  <c r="C20" i="10"/>
  <c r="B20" i="10"/>
  <c r="E19" i="10"/>
  <c r="U21" i="13" s="1"/>
  <c r="D19" i="10"/>
  <c r="C19" i="10"/>
  <c r="B19" i="10"/>
  <c r="E18" i="10"/>
  <c r="U20" i="13" s="1"/>
  <c r="D18" i="10"/>
  <c r="C18" i="10"/>
  <c r="B18" i="10"/>
  <c r="E17" i="10"/>
  <c r="U18" i="13" s="1"/>
  <c r="D17" i="10"/>
  <c r="C17" i="10"/>
  <c r="B17" i="10"/>
  <c r="E16" i="10"/>
  <c r="U17" i="13" s="1"/>
  <c r="D16" i="10"/>
  <c r="C16" i="10"/>
  <c r="B16" i="10"/>
  <c r="E15" i="10"/>
  <c r="U14" i="13" s="1"/>
  <c r="D15" i="10"/>
  <c r="C15" i="10"/>
  <c r="B15" i="10"/>
  <c r="E14" i="10"/>
  <c r="U13" i="13" s="1"/>
  <c r="D14" i="10"/>
  <c r="C14" i="10"/>
  <c r="B14" i="10"/>
  <c r="E13" i="10"/>
  <c r="U12" i="13" s="1"/>
  <c r="D13" i="10"/>
  <c r="C13" i="10"/>
  <c r="B13" i="10"/>
  <c r="E12" i="10"/>
  <c r="U11" i="13" s="1"/>
  <c r="D12" i="10"/>
  <c r="C12" i="10"/>
  <c r="B12" i="10"/>
  <c r="E11" i="10"/>
  <c r="U9" i="13" s="1"/>
  <c r="D11" i="10"/>
  <c r="C11" i="10"/>
  <c r="B11" i="10"/>
  <c r="F7" i="10"/>
  <c r="G6" i="10"/>
  <c r="C1" i="10"/>
  <c r="J86" i="9"/>
  <c r="I86" i="9"/>
  <c r="H86" i="9"/>
  <c r="E85" i="9"/>
  <c r="T116" i="13" s="1"/>
  <c r="D85" i="9"/>
  <c r="C85" i="9"/>
  <c r="B85" i="9"/>
  <c r="E84" i="9"/>
  <c r="T115" i="13" s="1"/>
  <c r="D84" i="9"/>
  <c r="C84" i="9"/>
  <c r="B84" i="9"/>
  <c r="E83" i="9"/>
  <c r="T113" i="13" s="1"/>
  <c r="D83" i="9"/>
  <c r="C83" i="9"/>
  <c r="B83" i="9"/>
  <c r="E82" i="9"/>
  <c r="T112" i="13" s="1"/>
  <c r="D82" i="9"/>
  <c r="C82" i="9"/>
  <c r="B82" i="9"/>
  <c r="E81" i="9"/>
  <c r="T111" i="13" s="1"/>
  <c r="D81" i="9"/>
  <c r="C81" i="9"/>
  <c r="B81" i="9"/>
  <c r="E80" i="9"/>
  <c r="T110" i="13" s="1"/>
  <c r="D80" i="9"/>
  <c r="C80" i="9"/>
  <c r="B80" i="9"/>
  <c r="E79" i="9"/>
  <c r="T109" i="13" s="1"/>
  <c r="D79" i="9"/>
  <c r="C79" i="9"/>
  <c r="B79" i="9"/>
  <c r="E78" i="9"/>
  <c r="T107" i="13" s="1"/>
  <c r="D78" i="9"/>
  <c r="C78" i="9"/>
  <c r="B78" i="9"/>
  <c r="E77" i="9"/>
  <c r="T105" i="13" s="1"/>
  <c r="D77" i="9"/>
  <c r="C77" i="9"/>
  <c r="B77" i="9"/>
  <c r="E76" i="9"/>
  <c r="T104" i="13" s="1"/>
  <c r="D76" i="9"/>
  <c r="C76" i="9"/>
  <c r="B76" i="9"/>
  <c r="E75" i="9"/>
  <c r="T103" i="13" s="1"/>
  <c r="D75" i="9"/>
  <c r="C75" i="9"/>
  <c r="B75" i="9"/>
  <c r="E74" i="9"/>
  <c r="T102" i="13" s="1"/>
  <c r="D74" i="9"/>
  <c r="C74" i="9"/>
  <c r="B74" i="9"/>
  <c r="E73" i="9"/>
  <c r="T101" i="13" s="1"/>
  <c r="H101" i="13" s="1"/>
  <c r="E109" i="1" s="1"/>
  <c r="D73" i="9"/>
  <c r="C73" i="9"/>
  <c r="B73" i="9"/>
  <c r="E72" i="9"/>
  <c r="T98" i="13" s="1"/>
  <c r="H98" i="13" s="1"/>
  <c r="E106" i="1" s="1"/>
  <c r="D72" i="9"/>
  <c r="C72" i="9"/>
  <c r="B72" i="9"/>
  <c r="E71" i="9"/>
  <c r="T97" i="13" s="1"/>
  <c r="D71" i="9"/>
  <c r="C71" i="9"/>
  <c r="B71" i="9"/>
  <c r="E70" i="9"/>
  <c r="T93" i="13" s="1"/>
  <c r="D70" i="9"/>
  <c r="C70" i="9"/>
  <c r="B70" i="9"/>
  <c r="E69" i="9"/>
  <c r="T92" i="13" s="1"/>
  <c r="D69" i="9"/>
  <c r="C69" i="9"/>
  <c r="B69" i="9"/>
  <c r="E68" i="9"/>
  <c r="T91" i="13" s="1"/>
  <c r="D68" i="9"/>
  <c r="C68" i="9"/>
  <c r="B68" i="9"/>
  <c r="E67" i="9"/>
  <c r="T90" i="13" s="1"/>
  <c r="D67" i="9"/>
  <c r="C67" i="9"/>
  <c r="B67" i="9"/>
  <c r="E66" i="9"/>
  <c r="T89" i="13" s="1"/>
  <c r="D66" i="9"/>
  <c r="C66" i="9"/>
  <c r="B66" i="9"/>
  <c r="E65" i="9"/>
  <c r="T88" i="13" s="1"/>
  <c r="D65" i="9"/>
  <c r="C65" i="9"/>
  <c r="B65" i="9"/>
  <c r="E64" i="9"/>
  <c r="T87" i="13" s="1"/>
  <c r="D64" i="9"/>
  <c r="C64" i="9"/>
  <c r="B64" i="9"/>
  <c r="E63" i="9"/>
  <c r="T86" i="13" s="1"/>
  <c r="D63" i="9"/>
  <c r="C63" i="9"/>
  <c r="B63" i="9"/>
  <c r="E62" i="9"/>
  <c r="T84" i="13" s="1"/>
  <c r="D62" i="9"/>
  <c r="C62" i="9"/>
  <c r="B62" i="9"/>
  <c r="E61" i="9"/>
  <c r="T82" i="13" s="1"/>
  <c r="D61" i="9"/>
  <c r="C61" i="9"/>
  <c r="B61" i="9"/>
  <c r="E60" i="9"/>
  <c r="T81" i="13" s="1"/>
  <c r="D60" i="9"/>
  <c r="C60" i="9"/>
  <c r="B60" i="9"/>
  <c r="E59" i="9"/>
  <c r="T80" i="13" s="1"/>
  <c r="D59" i="9"/>
  <c r="C59" i="9"/>
  <c r="B59" i="9"/>
  <c r="E58" i="9"/>
  <c r="T78" i="13" s="1"/>
  <c r="D58" i="9"/>
  <c r="C58" i="9"/>
  <c r="B58" i="9"/>
  <c r="E57" i="9"/>
  <c r="T77" i="13" s="1"/>
  <c r="D57" i="9"/>
  <c r="C57" i="9"/>
  <c r="B57" i="9"/>
  <c r="E56" i="9"/>
  <c r="T76" i="13" s="1"/>
  <c r="D56" i="9"/>
  <c r="C56" i="9"/>
  <c r="B56" i="9"/>
  <c r="E55" i="9"/>
  <c r="T75" i="13" s="1"/>
  <c r="D55" i="9"/>
  <c r="C55" i="9"/>
  <c r="B55" i="9"/>
  <c r="E54" i="9"/>
  <c r="T74" i="13" s="1"/>
  <c r="D54" i="9"/>
  <c r="C54" i="9"/>
  <c r="B54" i="9"/>
  <c r="E53" i="9"/>
  <c r="T73" i="13" s="1"/>
  <c r="D53" i="9"/>
  <c r="C53" i="9"/>
  <c r="B53" i="9"/>
  <c r="E52" i="9"/>
  <c r="T72" i="13" s="1"/>
  <c r="D52" i="9"/>
  <c r="C52" i="9"/>
  <c r="B52" i="9"/>
  <c r="E51" i="9"/>
  <c r="T71" i="13" s="1"/>
  <c r="H71" i="13" s="1"/>
  <c r="E79" i="1" s="1"/>
  <c r="G79" i="1" s="1"/>
  <c r="H79" i="1" s="1"/>
  <c r="D51" i="9"/>
  <c r="C51" i="9"/>
  <c r="B51" i="9"/>
  <c r="E50" i="9"/>
  <c r="T69" i="13" s="1"/>
  <c r="D50" i="9"/>
  <c r="C50" i="9"/>
  <c r="B50" i="9"/>
  <c r="E49" i="9"/>
  <c r="T68" i="13" s="1"/>
  <c r="D49" i="9"/>
  <c r="C49" i="9"/>
  <c r="B49" i="9"/>
  <c r="E48" i="9"/>
  <c r="T67" i="13" s="1"/>
  <c r="D48" i="9"/>
  <c r="C48" i="9"/>
  <c r="B48" i="9"/>
  <c r="E47" i="9"/>
  <c r="T66" i="13" s="1"/>
  <c r="D47" i="9"/>
  <c r="C47" i="9"/>
  <c r="B47" i="9"/>
  <c r="E46" i="9"/>
  <c r="T61" i="13" s="1"/>
  <c r="H61" i="13" s="1"/>
  <c r="E69" i="1" s="1"/>
  <c r="D46" i="9"/>
  <c r="C46" i="9"/>
  <c r="B46" i="9"/>
  <c r="E45" i="9"/>
  <c r="T59" i="13" s="1"/>
  <c r="D45" i="9"/>
  <c r="C45" i="9"/>
  <c r="B45" i="9"/>
  <c r="E44" i="9"/>
  <c r="T58" i="13" s="1"/>
  <c r="D44" i="9"/>
  <c r="C44" i="9"/>
  <c r="B44" i="9"/>
  <c r="E43" i="9"/>
  <c r="T57" i="13" s="1"/>
  <c r="D43" i="9"/>
  <c r="C43" i="9"/>
  <c r="B43" i="9"/>
  <c r="E42" i="9"/>
  <c r="T56" i="13" s="1"/>
  <c r="D42" i="9"/>
  <c r="C42" i="9"/>
  <c r="B42" i="9"/>
  <c r="E41" i="9"/>
  <c r="T55" i="13" s="1"/>
  <c r="H55" i="13" s="1"/>
  <c r="E63" i="1" s="1"/>
  <c r="D41" i="9"/>
  <c r="C41" i="9"/>
  <c r="B41" i="9"/>
  <c r="E40" i="9"/>
  <c r="T54" i="13" s="1"/>
  <c r="D40" i="9"/>
  <c r="C40" i="9"/>
  <c r="B40" i="9"/>
  <c r="E39" i="9"/>
  <c r="T52" i="13" s="1"/>
  <c r="H52" i="13" s="1"/>
  <c r="E60" i="1" s="1"/>
  <c r="G60" i="1" s="1"/>
  <c r="H60" i="1" s="1"/>
  <c r="D39" i="9"/>
  <c r="C39" i="9"/>
  <c r="B39" i="9"/>
  <c r="E38" i="9"/>
  <c r="T51" i="13" s="1"/>
  <c r="D38" i="9"/>
  <c r="C38" i="9"/>
  <c r="B38" i="9"/>
  <c r="E37" i="9"/>
  <c r="T50" i="13" s="1"/>
  <c r="D37" i="9"/>
  <c r="C37" i="9"/>
  <c r="B37" i="9"/>
  <c r="E36" i="9"/>
  <c r="T48" i="13" s="1"/>
  <c r="D36" i="9"/>
  <c r="C36" i="9"/>
  <c r="B36" i="9"/>
  <c r="E35" i="9"/>
  <c r="T45" i="13" s="1"/>
  <c r="D35" i="9"/>
  <c r="C35" i="9"/>
  <c r="B35" i="9"/>
  <c r="E34" i="9"/>
  <c r="T44" i="13" s="1"/>
  <c r="D34" i="9"/>
  <c r="C34" i="9"/>
  <c r="B34" i="9"/>
  <c r="E33" i="9"/>
  <c r="T42" i="13" s="1"/>
  <c r="D33" i="9"/>
  <c r="C33" i="9"/>
  <c r="B33" i="9"/>
  <c r="E32" i="9"/>
  <c r="T37" i="13" s="1"/>
  <c r="D32" i="9"/>
  <c r="C32" i="9"/>
  <c r="B32" i="9"/>
  <c r="E31" i="9"/>
  <c r="T36" i="13" s="1"/>
  <c r="D31" i="9"/>
  <c r="C31" i="9"/>
  <c r="B31" i="9"/>
  <c r="E30" i="9"/>
  <c r="T35" i="13" s="1"/>
  <c r="H35" i="13" s="1"/>
  <c r="E43" i="1" s="1"/>
  <c r="D30" i="9"/>
  <c r="C30" i="9"/>
  <c r="B30" i="9"/>
  <c r="E29" i="9"/>
  <c r="T34" i="13" s="1"/>
  <c r="D29" i="9"/>
  <c r="C29" i="9"/>
  <c r="B29" i="9"/>
  <c r="E28" i="9"/>
  <c r="T33" i="13" s="1"/>
  <c r="D28" i="9"/>
  <c r="C28" i="9"/>
  <c r="B28" i="9"/>
  <c r="E27" i="9"/>
  <c r="T32" i="13" s="1"/>
  <c r="D27" i="9"/>
  <c r="C27" i="9"/>
  <c r="B27" i="9"/>
  <c r="E26" i="9"/>
  <c r="T31" i="13" s="1"/>
  <c r="D26" i="9"/>
  <c r="C26" i="9"/>
  <c r="B26" i="9"/>
  <c r="E25" i="9"/>
  <c r="T30" i="13" s="1"/>
  <c r="D25" i="9"/>
  <c r="C25" i="9"/>
  <c r="B25" i="9"/>
  <c r="E24" i="9"/>
  <c r="T29" i="13" s="1"/>
  <c r="D24" i="9"/>
  <c r="C24" i="9"/>
  <c r="B24" i="9"/>
  <c r="E23" i="9"/>
  <c r="T28" i="13" s="1"/>
  <c r="D23" i="9"/>
  <c r="C23" i="9"/>
  <c r="B23" i="9"/>
  <c r="E22" i="9"/>
  <c r="T27" i="13" s="1"/>
  <c r="D22" i="9"/>
  <c r="C22" i="9"/>
  <c r="B22" i="9"/>
  <c r="E21" i="9"/>
  <c r="T25" i="13" s="1"/>
  <c r="D21" i="9"/>
  <c r="C21" i="9"/>
  <c r="B21" i="9"/>
  <c r="E20" i="9"/>
  <c r="T22" i="13" s="1"/>
  <c r="D20" i="9"/>
  <c r="C20" i="9"/>
  <c r="B20" i="9"/>
  <c r="E19" i="9"/>
  <c r="T21" i="13" s="1"/>
  <c r="D19" i="9"/>
  <c r="C19" i="9"/>
  <c r="B19" i="9"/>
  <c r="E18" i="9"/>
  <c r="T20" i="13" s="1"/>
  <c r="D18" i="9"/>
  <c r="C18" i="9"/>
  <c r="B18" i="9"/>
  <c r="E17" i="9"/>
  <c r="T19" i="13" s="1"/>
  <c r="H19" i="13" s="1"/>
  <c r="E27" i="1" s="1"/>
  <c r="D17" i="9"/>
  <c r="C17" i="9"/>
  <c r="B17" i="9"/>
  <c r="E16" i="9"/>
  <c r="T18" i="13" s="1"/>
  <c r="D16" i="9"/>
  <c r="C16" i="9"/>
  <c r="B16" i="9"/>
  <c r="E15" i="9"/>
  <c r="T14" i="13" s="1"/>
  <c r="D15" i="9"/>
  <c r="C15" i="9"/>
  <c r="B15" i="9"/>
  <c r="E14" i="9"/>
  <c r="T13" i="13" s="1"/>
  <c r="D14" i="9"/>
  <c r="C14" i="9"/>
  <c r="B14" i="9"/>
  <c r="E13" i="9"/>
  <c r="T12" i="13" s="1"/>
  <c r="H12" i="13" s="1"/>
  <c r="E20" i="1" s="1"/>
  <c r="G20" i="1" s="1"/>
  <c r="H20" i="1" s="1"/>
  <c r="D13" i="9"/>
  <c r="C13" i="9"/>
  <c r="B13" i="9"/>
  <c r="E12" i="9"/>
  <c r="T11" i="13" s="1"/>
  <c r="D12" i="9"/>
  <c r="C12" i="9"/>
  <c r="B12" i="9"/>
  <c r="E11" i="9"/>
  <c r="T4" i="13" s="1"/>
  <c r="D11" i="9"/>
  <c r="C11" i="9"/>
  <c r="B11" i="9"/>
  <c r="G7" i="9"/>
  <c r="F7" i="9"/>
  <c r="G6" i="9"/>
  <c r="C1" i="9"/>
  <c r="J79" i="8"/>
  <c r="I79" i="8"/>
  <c r="H79" i="8"/>
  <c r="E78" i="8"/>
  <c r="S116" i="13" s="1"/>
  <c r="D78" i="8"/>
  <c r="C78" i="8"/>
  <c r="B78" i="8"/>
  <c r="E77" i="8"/>
  <c r="S115" i="13" s="1"/>
  <c r="H115" i="13" s="1"/>
  <c r="E123" i="1" s="1"/>
  <c r="D77" i="8"/>
  <c r="C77" i="8"/>
  <c r="B77" i="8"/>
  <c r="E76" i="8"/>
  <c r="S113" i="13" s="1"/>
  <c r="D76" i="8"/>
  <c r="C76" i="8"/>
  <c r="B76" i="8"/>
  <c r="E75" i="8"/>
  <c r="S112" i="13" s="1"/>
  <c r="D75" i="8"/>
  <c r="C75" i="8"/>
  <c r="B75" i="8"/>
  <c r="E74" i="8"/>
  <c r="S111" i="13" s="1"/>
  <c r="D74" i="8"/>
  <c r="C74" i="8"/>
  <c r="B74" i="8"/>
  <c r="E73" i="8"/>
  <c r="S110" i="13" s="1"/>
  <c r="H110" i="13" s="1"/>
  <c r="E118" i="1" s="1"/>
  <c r="D73" i="8"/>
  <c r="C73" i="8"/>
  <c r="B73" i="8"/>
  <c r="E72" i="8"/>
  <c r="S109" i="13" s="1"/>
  <c r="D72" i="8"/>
  <c r="C72" i="8"/>
  <c r="B72" i="8"/>
  <c r="E71" i="8"/>
  <c r="S107" i="13" s="1"/>
  <c r="D71" i="8"/>
  <c r="C71" i="8"/>
  <c r="B71" i="8"/>
  <c r="E70" i="8"/>
  <c r="S105" i="13" s="1"/>
  <c r="D70" i="8"/>
  <c r="C70" i="8"/>
  <c r="B70" i="8"/>
  <c r="E69" i="8"/>
  <c r="S104" i="13" s="1"/>
  <c r="D69" i="8"/>
  <c r="C69" i="8"/>
  <c r="B69" i="8"/>
  <c r="E68" i="8"/>
  <c r="S103" i="13" s="1"/>
  <c r="D68" i="8"/>
  <c r="C68" i="8"/>
  <c r="B68" i="8"/>
  <c r="E67" i="8"/>
  <c r="S102" i="13" s="1"/>
  <c r="D67" i="8"/>
  <c r="C67" i="8"/>
  <c r="B67" i="8"/>
  <c r="E66" i="8"/>
  <c r="S97" i="13" s="1"/>
  <c r="D66" i="8"/>
  <c r="C66" i="8"/>
  <c r="B66" i="8"/>
  <c r="E65" i="8"/>
  <c r="S93" i="13" s="1"/>
  <c r="D65" i="8"/>
  <c r="C65" i="8"/>
  <c r="B65" i="8"/>
  <c r="E64" i="8"/>
  <c r="S92" i="13" s="1"/>
  <c r="D64" i="8"/>
  <c r="C64" i="8"/>
  <c r="B64" i="8"/>
  <c r="E63" i="8"/>
  <c r="S91" i="13" s="1"/>
  <c r="D63" i="8"/>
  <c r="C63" i="8"/>
  <c r="B63" i="8"/>
  <c r="E62" i="8"/>
  <c r="S90" i="13" s="1"/>
  <c r="D62" i="8"/>
  <c r="C62" i="8"/>
  <c r="B62" i="8"/>
  <c r="E61" i="8"/>
  <c r="S89" i="13" s="1"/>
  <c r="D61" i="8"/>
  <c r="C61" i="8"/>
  <c r="B61" i="8"/>
  <c r="E60" i="8"/>
  <c r="S88" i="13" s="1"/>
  <c r="D60" i="8"/>
  <c r="C60" i="8"/>
  <c r="B60" i="8"/>
  <c r="E59" i="8"/>
  <c r="S87" i="13" s="1"/>
  <c r="D59" i="8"/>
  <c r="C59" i="8"/>
  <c r="B59" i="8"/>
  <c r="E58" i="8"/>
  <c r="S86" i="13" s="1"/>
  <c r="D58" i="8"/>
  <c r="C58" i="8"/>
  <c r="B58" i="8"/>
  <c r="E57" i="8"/>
  <c r="S84" i="13" s="1"/>
  <c r="D57" i="8"/>
  <c r="C57" i="8"/>
  <c r="B57" i="8"/>
  <c r="E56" i="8"/>
  <c r="S83" i="13" s="1"/>
  <c r="D56" i="8"/>
  <c r="C56" i="8"/>
  <c r="B56" i="8"/>
  <c r="E55" i="8"/>
  <c r="S82" i="13" s="1"/>
  <c r="D55" i="8"/>
  <c r="C55" i="8"/>
  <c r="B55" i="8"/>
  <c r="E54" i="8"/>
  <c r="S81" i="13" s="1"/>
  <c r="D54" i="8"/>
  <c r="C54" i="8"/>
  <c r="B54" i="8"/>
  <c r="E53" i="8"/>
  <c r="S80" i="13" s="1"/>
  <c r="D53" i="8"/>
  <c r="C53" i="8"/>
  <c r="B53" i="8"/>
  <c r="E52" i="8"/>
  <c r="S78" i="13" s="1"/>
  <c r="D52" i="8"/>
  <c r="C52" i="8"/>
  <c r="B52" i="8"/>
  <c r="E51" i="8"/>
  <c r="S77" i="13" s="1"/>
  <c r="D51" i="8"/>
  <c r="C51" i="8"/>
  <c r="B51" i="8"/>
  <c r="E50" i="8"/>
  <c r="S76" i="13" s="1"/>
  <c r="D50" i="8"/>
  <c r="C50" i="8"/>
  <c r="B50" i="8"/>
  <c r="E49" i="8"/>
  <c r="S75" i="13" s="1"/>
  <c r="D49" i="8"/>
  <c r="C49" i="8"/>
  <c r="B49" i="8"/>
  <c r="E48" i="8"/>
  <c r="S74" i="13" s="1"/>
  <c r="H74" i="13" s="1"/>
  <c r="E82" i="1" s="1"/>
  <c r="D48" i="8"/>
  <c r="C48" i="8"/>
  <c r="B48" i="8"/>
  <c r="E47" i="8"/>
  <c r="S73" i="13" s="1"/>
  <c r="D47" i="8"/>
  <c r="C47" i="8"/>
  <c r="B47" i="8"/>
  <c r="E46" i="8"/>
  <c r="S72" i="13" s="1"/>
  <c r="H72" i="13" s="1"/>
  <c r="E80" i="1" s="1"/>
  <c r="D46" i="8"/>
  <c r="C46" i="8"/>
  <c r="B46" i="8"/>
  <c r="E45" i="8"/>
  <c r="S69" i="13" s="1"/>
  <c r="D45" i="8"/>
  <c r="C45" i="8"/>
  <c r="B45" i="8"/>
  <c r="E44" i="8"/>
  <c r="S68" i="13" s="1"/>
  <c r="D44" i="8"/>
  <c r="C44" i="8"/>
  <c r="B44" i="8"/>
  <c r="E43" i="8"/>
  <c r="S67" i="13" s="1"/>
  <c r="D43" i="8"/>
  <c r="C43" i="8"/>
  <c r="B43" i="8"/>
  <c r="E42" i="8"/>
  <c r="S66" i="13" s="1"/>
  <c r="D42" i="8"/>
  <c r="C42" i="8"/>
  <c r="B42" i="8"/>
  <c r="E41" i="8"/>
  <c r="S62" i="13" s="1"/>
  <c r="D41" i="8"/>
  <c r="C41" i="8"/>
  <c r="B41" i="8"/>
  <c r="E40" i="8"/>
  <c r="S60" i="13" s="1"/>
  <c r="H60" i="13" s="1"/>
  <c r="E68" i="1" s="1"/>
  <c r="D40" i="8"/>
  <c r="C40" i="8"/>
  <c r="B40" i="8"/>
  <c r="E39" i="8"/>
  <c r="S58" i="13" s="1"/>
  <c r="D39" i="8"/>
  <c r="C39" i="8"/>
  <c r="B39" i="8"/>
  <c r="E38" i="8"/>
  <c r="S57" i="13" s="1"/>
  <c r="D38" i="8"/>
  <c r="C38" i="8"/>
  <c r="B38" i="8"/>
  <c r="E37" i="8"/>
  <c r="S56" i="13" s="1"/>
  <c r="D37" i="8"/>
  <c r="C37" i="8"/>
  <c r="B37" i="8"/>
  <c r="E36" i="8"/>
  <c r="S54" i="13" s="1"/>
  <c r="D36" i="8"/>
  <c r="C36" i="8"/>
  <c r="B36" i="8"/>
  <c r="E35" i="8"/>
  <c r="S51" i="13" s="1"/>
  <c r="D35" i="8"/>
  <c r="C35" i="8"/>
  <c r="B35" i="8"/>
  <c r="E34" i="8"/>
  <c r="S50" i="13" s="1"/>
  <c r="D34" i="8"/>
  <c r="C34" i="8"/>
  <c r="B34" i="8"/>
  <c r="E33" i="8"/>
  <c r="S48" i="13" s="1"/>
  <c r="D33" i="8"/>
  <c r="C33" i="8"/>
  <c r="B33" i="8"/>
  <c r="E32" i="8"/>
  <c r="S45" i="13" s="1"/>
  <c r="D32" i="8"/>
  <c r="C32" i="8"/>
  <c r="B32" i="8"/>
  <c r="E31" i="8"/>
  <c r="S44" i="13" s="1"/>
  <c r="D31" i="8"/>
  <c r="C31" i="8"/>
  <c r="B31" i="8"/>
  <c r="E30" i="8"/>
  <c r="S42" i="13" s="1"/>
  <c r="D30" i="8"/>
  <c r="C30" i="8"/>
  <c r="B30" i="8"/>
  <c r="E29" i="8"/>
  <c r="S37" i="13" s="1"/>
  <c r="D29" i="8"/>
  <c r="C29" i="8"/>
  <c r="B29" i="8"/>
  <c r="E28" i="8"/>
  <c r="S36" i="13" s="1"/>
  <c r="D28" i="8"/>
  <c r="C28" i="8"/>
  <c r="B28" i="8"/>
  <c r="E27" i="8"/>
  <c r="S34" i="13" s="1"/>
  <c r="D27" i="8"/>
  <c r="C27" i="8"/>
  <c r="B27" i="8"/>
  <c r="E26" i="8"/>
  <c r="S32" i="13" s="1"/>
  <c r="D26" i="8"/>
  <c r="C26" i="8"/>
  <c r="B26" i="8"/>
  <c r="E25" i="8"/>
  <c r="S31" i="13" s="1"/>
  <c r="D25" i="8"/>
  <c r="C25" i="8"/>
  <c r="B25" i="8"/>
  <c r="E24" i="8"/>
  <c r="S29" i="13" s="1"/>
  <c r="D24" i="8"/>
  <c r="C24" i="8"/>
  <c r="B24" i="8"/>
  <c r="E23" i="8"/>
  <c r="S28" i="13" s="1"/>
  <c r="D23" i="8"/>
  <c r="C23" i="8"/>
  <c r="B23" i="8"/>
  <c r="E22" i="8"/>
  <c r="S27" i="13" s="1"/>
  <c r="D22" i="8"/>
  <c r="C22" i="8"/>
  <c r="B22" i="8"/>
  <c r="E21" i="8"/>
  <c r="S25" i="13" s="1"/>
  <c r="D21" i="8"/>
  <c r="C21" i="8"/>
  <c r="B21" i="8"/>
  <c r="E20" i="8"/>
  <c r="S24" i="13" s="1"/>
  <c r="H24" i="13" s="1"/>
  <c r="E32" i="1" s="1"/>
  <c r="G32" i="1" s="1"/>
  <c r="H32" i="1" s="1"/>
  <c r="D20" i="8"/>
  <c r="C20" i="8"/>
  <c r="B20" i="8"/>
  <c r="E19" i="8"/>
  <c r="S22" i="13" s="1"/>
  <c r="D19" i="8"/>
  <c r="C19" i="8"/>
  <c r="B19" i="8"/>
  <c r="E18" i="8"/>
  <c r="S21" i="13" s="1"/>
  <c r="D18" i="8"/>
  <c r="C18" i="8"/>
  <c r="B18" i="8"/>
  <c r="E17" i="8"/>
  <c r="S20" i="13" s="1"/>
  <c r="D17" i="8"/>
  <c r="C17" i="8"/>
  <c r="B17" i="8"/>
  <c r="E16" i="8"/>
  <c r="S18" i="13" s="1"/>
  <c r="D16" i="8"/>
  <c r="C16" i="8"/>
  <c r="B16" i="8"/>
  <c r="E15" i="8"/>
  <c r="S17" i="13" s="1"/>
  <c r="D15" i="8"/>
  <c r="C15" i="8"/>
  <c r="B15" i="8"/>
  <c r="E14" i="8"/>
  <c r="S14" i="13" s="1"/>
  <c r="D14" i="8"/>
  <c r="C14" i="8"/>
  <c r="B14" i="8"/>
  <c r="E13" i="8"/>
  <c r="S13" i="13" s="1"/>
  <c r="D13" i="8"/>
  <c r="C13" i="8"/>
  <c r="B13" i="8"/>
  <c r="E12" i="8"/>
  <c r="S11" i="13" s="1"/>
  <c r="D12" i="8"/>
  <c r="C12" i="8"/>
  <c r="B12" i="8"/>
  <c r="E11" i="8"/>
  <c r="S4" i="13" s="1"/>
  <c r="D11" i="8"/>
  <c r="C11" i="8"/>
  <c r="B11" i="8"/>
  <c r="F7" i="8"/>
  <c r="G6" i="8"/>
  <c r="C1" i="8"/>
  <c r="H25" i="7"/>
  <c r="E24" i="7"/>
  <c r="R103" i="13" s="1"/>
  <c r="D24" i="7"/>
  <c r="C24" i="7"/>
  <c r="B24" i="7"/>
  <c r="E23" i="7"/>
  <c r="R93" i="13" s="1"/>
  <c r="D23" i="7"/>
  <c r="C23" i="7"/>
  <c r="B23" i="7"/>
  <c r="E22" i="7"/>
  <c r="R88" i="13" s="1"/>
  <c r="D22" i="7"/>
  <c r="C22" i="7"/>
  <c r="B22" i="7"/>
  <c r="E21" i="7"/>
  <c r="R84" i="13" s="1"/>
  <c r="D21" i="7"/>
  <c r="C21" i="7"/>
  <c r="B21" i="7"/>
  <c r="E20" i="7"/>
  <c r="R76" i="13" s="1"/>
  <c r="D20" i="7"/>
  <c r="C20" i="7"/>
  <c r="B20" i="7"/>
  <c r="E19" i="7"/>
  <c r="R73" i="13" s="1"/>
  <c r="D19" i="7"/>
  <c r="C19" i="7"/>
  <c r="B19" i="7"/>
  <c r="E18" i="7"/>
  <c r="R69" i="13" s="1"/>
  <c r="D18" i="7"/>
  <c r="C18" i="7"/>
  <c r="B18" i="7"/>
  <c r="E17" i="7"/>
  <c r="R45" i="13" s="1"/>
  <c r="D17" i="7"/>
  <c r="C17" i="7"/>
  <c r="B17" i="7"/>
  <c r="E16" i="7"/>
  <c r="R31" i="13" s="1"/>
  <c r="D16" i="7"/>
  <c r="C16" i="7"/>
  <c r="B16" i="7"/>
  <c r="E15" i="7"/>
  <c r="R28" i="13" s="1"/>
  <c r="D15" i="7"/>
  <c r="C15" i="7"/>
  <c r="B15" i="7"/>
  <c r="E14" i="7"/>
  <c r="R22" i="13" s="1"/>
  <c r="D14" i="7"/>
  <c r="C14" i="7"/>
  <c r="B14" i="7"/>
  <c r="E13" i="7"/>
  <c r="R21" i="13" s="1"/>
  <c r="D13" i="7"/>
  <c r="C13" i="7"/>
  <c r="B13" i="7"/>
  <c r="E12" i="7"/>
  <c r="R13" i="13" s="1"/>
  <c r="D12" i="7"/>
  <c r="C12" i="7"/>
  <c r="B12" i="7"/>
  <c r="E11" i="7"/>
  <c r="R4" i="13" s="1"/>
  <c r="D11" i="7"/>
  <c r="C11" i="7"/>
  <c r="B11" i="7"/>
  <c r="G7" i="7"/>
  <c r="F7" i="7"/>
  <c r="G6" i="7"/>
  <c r="C1" i="7"/>
  <c r="I68" i="6"/>
  <c r="G7" i="6" s="1"/>
  <c r="H68" i="6"/>
  <c r="E67" i="6"/>
  <c r="P117" i="13" s="1"/>
  <c r="H117" i="13" s="1"/>
  <c r="E125" i="1" s="1"/>
  <c r="D67" i="6"/>
  <c r="B67" i="6"/>
  <c r="C67" i="6" s="1"/>
  <c r="E66" i="6"/>
  <c r="P116" i="13" s="1"/>
  <c r="D66" i="6"/>
  <c r="B66" i="6"/>
  <c r="C66" i="6" s="1"/>
  <c r="E65" i="6"/>
  <c r="P112" i="13" s="1"/>
  <c r="D65" i="6"/>
  <c r="B65" i="6"/>
  <c r="C65" i="6" s="1"/>
  <c r="E64" i="6"/>
  <c r="P107" i="13" s="1"/>
  <c r="D64" i="6"/>
  <c r="B64" i="6"/>
  <c r="C64" i="6" s="1"/>
  <c r="E63" i="6"/>
  <c r="P106" i="13" s="1"/>
  <c r="D63" i="6"/>
  <c r="B63" i="6"/>
  <c r="C63" i="6" s="1"/>
  <c r="E62" i="6"/>
  <c r="P103" i="13" s="1"/>
  <c r="D62" i="6"/>
  <c r="B62" i="6"/>
  <c r="C62" i="6" s="1"/>
  <c r="E61" i="6"/>
  <c r="P102" i="13" s="1"/>
  <c r="H102" i="13" s="1"/>
  <c r="E110" i="1" s="1"/>
  <c r="D61" i="6"/>
  <c r="B61" i="6"/>
  <c r="C61" i="6" s="1"/>
  <c r="E60" i="6"/>
  <c r="P100" i="13" s="1"/>
  <c r="H100" i="13" s="1"/>
  <c r="E108" i="1" s="1"/>
  <c r="D60" i="6"/>
  <c r="B60" i="6"/>
  <c r="C60" i="6" s="1"/>
  <c r="E59" i="6"/>
  <c r="P97" i="13" s="1"/>
  <c r="D59" i="6"/>
  <c r="B59" i="6"/>
  <c r="C59" i="6" s="1"/>
  <c r="E58" i="6"/>
  <c r="P95" i="13" s="1"/>
  <c r="H95" i="13" s="1"/>
  <c r="E103" i="1" s="1"/>
  <c r="D58" i="6"/>
  <c r="B58" i="6"/>
  <c r="C58" i="6" s="1"/>
  <c r="E57" i="6"/>
  <c r="P94" i="13" s="1"/>
  <c r="D57" i="6"/>
  <c r="B57" i="6"/>
  <c r="C57" i="6" s="1"/>
  <c r="E56" i="6"/>
  <c r="P93" i="13" s="1"/>
  <c r="D56" i="6"/>
  <c r="B56" i="6"/>
  <c r="C56" i="6" s="1"/>
  <c r="E55" i="6"/>
  <c r="P92" i="13" s="1"/>
  <c r="D55" i="6"/>
  <c r="B55" i="6"/>
  <c r="C55" i="6" s="1"/>
  <c r="E54" i="6"/>
  <c r="P91" i="13" s="1"/>
  <c r="D54" i="6"/>
  <c r="B54" i="6"/>
  <c r="C54" i="6" s="1"/>
  <c r="E53" i="6"/>
  <c r="P89" i="13" s="1"/>
  <c r="D53" i="6"/>
  <c r="B53" i="6"/>
  <c r="C53" i="6" s="1"/>
  <c r="E52" i="6"/>
  <c r="P88" i="13" s="1"/>
  <c r="D52" i="6"/>
  <c r="B52" i="6"/>
  <c r="C52" i="6" s="1"/>
  <c r="E51" i="6"/>
  <c r="P87" i="13" s="1"/>
  <c r="D51" i="6"/>
  <c r="B51" i="6"/>
  <c r="C51" i="6" s="1"/>
  <c r="E50" i="6"/>
  <c r="P86" i="13" s="1"/>
  <c r="D50" i="6"/>
  <c r="B50" i="6"/>
  <c r="C50" i="6" s="1"/>
  <c r="E49" i="6"/>
  <c r="P84" i="13" s="1"/>
  <c r="D49" i="6"/>
  <c r="B49" i="6"/>
  <c r="C49" i="6" s="1"/>
  <c r="E48" i="6"/>
  <c r="P82" i="13" s="1"/>
  <c r="D48" i="6"/>
  <c r="B48" i="6"/>
  <c r="C48" i="6" s="1"/>
  <c r="E47" i="6"/>
  <c r="P81" i="13" s="1"/>
  <c r="D47" i="6"/>
  <c r="B47" i="6"/>
  <c r="C47" i="6" s="1"/>
  <c r="E46" i="6"/>
  <c r="P80" i="13" s="1"/>
  <c r="D46" i="6"/>
  <c r="B46" i="6"/>
  <c r="C46" i="6" s="1"/>
  <c r="E45" i="6"/>
  <c r="P76" i="13" s="1"/>
  <c r="D45" i="6"/>
  <c r="B45" i="6"/>
  <c r="C45" i="6" s="1"/>
  <c r="E44" i="6"/>
  <c r="P75" i="13" s="1"/>
  <c r="D44" i="6"/>
  <c r="B44" i="6"/>
  <c r="C44" i="6" s="1"/>
  <c r="E43" i="6"/>
  <c r="P73" i="13" s="1"/>
  <c r="D43" i="6"/>
  <c r="B43" i="6"/>
  <c r="C43" i="6" s="1"/>
  <c r="E42" i="6"/>
  <c r="P69" i="13" s="1"/>
  <c r="D42" i="6"/>
  <c r="B42" i="6"/>
  <c r="C42" i="6" s="1"/>
  <c r="E41" i="6"/>
  <c r="P66" i="13" s="1"/>
  <c r="D41" i="6"/>
  <c r="B41" i="6"/>
  <c r="C41" i="6" s="1"/>
  <c r="E40" i="6"/>
  <c r="P62" i="13" s="1"/>
  <c r="D40" i="6"/>
  <c r="B40" i="6"/>
  <c r="C40" i="6" s="1"/>
  <c r="E39" i="6"/>
  <c r="P58" i="13" s="1"/>
  <c r="D39" i="6"/>
  <c r="B39" i="6"/>
  <c r="C39" i="6" s="1"/>
  <c r="E38" i="6"/>
  <c r="P56" i="13" s="1"/>
  <c r="D38" i="6"/>
  <c r="B38" i="6"/>
  <c r="C38" i="6" s="1"/>
  <c r="E37" i="6"/>
  <c r="P54" i="13" s="1"/>
  <c r="D37" i="6"/>
  <c r="B37" i="6"/>
  <c r="C37" i="6" s="1"/>
  <c r="E36" i="6"/>
  <c r="P51" i="13" s="1"/>
  <c r="D36" i="6"/>
  <c r="B36" i="6"/>
  <c r="C36" i="6" s="1"/>
  <c r="E35" i="6"/>
  <c r="P50" i="13" s="1"/>
  <c r="D35" i="6"/>
  <c r="B35" i="6"/>
  <c r="C35" i="6" s="1"/>
  <c r="E34" i="6"/>
  <c r="P48" i="13" s="1"/>
  <c r="D34" i="6"/>
  <c r="B34" i="6"/>
  <c r="C34" i="6" s="1"/>
  <c r="E33" i="6"/>
  <c r="P45" i="13" s="1"/>
  <c r="D33" i="6"/>
  <c r="B33" i="6"/>
  <c r="C33" i="6" s="1"/>
  <c r="E32" i="6"/>
  <c r="P44" i="13" s="1"/>
  <c r="D32" i="6"/>
  <c r="B32" i="6"/>
  <c r="C32" i="6" s="1"/>
  <c r="E31" i="6"/>
  <c r="P42" i="13" s="1"/>
  <c r="D31" i="6"/>
  <c r="B31" i="6"/>
  <c r="C31" i="6" s="1"/>
  <c r="E30" i="6"/>
  <c r="P37" i="13" s="1"/>
  <c r="D30" i="6"/>
  <c r="B30" i="6"/>
  <c r="C30" i="6" s="1"/>
  <c r="E29" i="6"/>
  <c r="P34" i="13" s="1"/>
  <c r="H34" i="13" s="1"/>
  <c r="E42" i="1" s="1"/>
  <c r="D29" i="6"/>
  <c r="B29" i="6"/>
  <c r="C29" i="6" s="1"/>
  <c r="E28" i="6"/>
  <c r="P32" i="13" s="1"/>
  <c r="D28" i="6"/>
  <c r="B28" i="6"/>
  <c r="C28" i="6" s="1"/>
  <c r="E27" i="6"/>
  <c r="P31" i="13" s="1"/>
  <c r="D27" i="6"/>
  <c r="B27" i="6"/>
  <c r="C27" i="6" s="1"/>
  <c r="E26" i="6"/>
  <c r="P29" i="13" s="1"/>
  <c r="D26" i="6"/>
  <c r="B26" i="6"/>
  <c r="C26" i="6" s="1"/>
  <c r="E25" i="6"/>
  <c r="P28" i="13" s="1"/>
  <c r="D25" i="6"/>
  <c r="B25" i="6"/>
  <c r="C25" i="6" s="1"/>
  <c r="E24" i="6"/>
  <c r="P27" i="13" s="1"/>
  <c r="D24" i="6"/>
  <c r="B24" i="6"/>
  <c r="C24" i="6" s="1"/>
  <c r="E23" i="6"/>
  <c r="P25" i="13" s="1"/>
  <c r="D23" i="6"/>
  <c r="B23" i="6"/>
  <c r="C23" i="6" s="1"/>
  <c r="E22" i="6"/>
  <c r="P22" i="13" s="1"/>
  <c r="D22" i="6"/>
  <c r="B22" i="6"/>
  <c r="C22" i="6" s="1"/>
  <c r="E21" i="6"/>
  <c r="P21" i="13" s="1"/>
  <c r="D21" i="6"/>
  <c r="B21" i="6"/>
  <c r="C21" i="6" s="1"/>
  <c r="E20" i="6"/>
  <c r="P20" i="13" s="1"/>
  <c r="D20" i="6"/>
  <c r="B20" i="6"/>
  <c r="C20" i="6" s="1"/>
  <c r="E19" i="6"/>
  <c r="P18" i="13" s="1"/>
  <c r="D19" i="6"/>
  <c r="B19" i="6"/>
  <c r="C19" i="6" s="1"/>
  <c r="E18" i="6"/>
  <c r="P14" i="13" s="1"/>
  <c r="D18" i="6"/>
  <c r="B18" i="6"/>
  <c r="C18" i="6" s="1"/>
  <c r="E17" i="6"/>
  <c r="P13" i="13" s="1"/>
  <c r="D17" i="6"/>
  <c r="B17" i="6"/>
  <c r="C17" i="6" s="1"/>
  <c r="E16" i="6"/>
  <c r="P8" i="13" s="1"/>
  <c r="H8" i="13" s="1"/>
  <c r="E16" i="1" s="1"/>
  <c r="D16" i="6"/>
  <c r="B16" i="6"/>
  <c r="C16" i="6" s="1"/>
  <c r="E15" i="6"/>
  <c r="P7" i="13" s="1"/>
  <c r="H7" i="13" s="1"/>
  <c r="E15" i="1" s="1"/>
  <c r="D15" i="6"/>
  <c r="B15" i="6"/>
  <c r="C15" i="6" s="1"/>
  <c r="E14" i="6"/>
  <c r="P6" i="13" s="1"/>
  <c r="H6" i="13" s="1"/>
  <c r="E14" i="1" s="1"/>
  <c r="D14" i="6"/>
  <c r="B14" i="6"/>
  <c r="C14" i="6" s="1"/>
  <c r="E13" i="6"/>
  <c r="P5" i="13" s="1"/>
  <c r="H5" i="13" s="1"/>
  <c r="E13" i="1" s="1"/>
  <c r="D13" i="6"/>
  <c r="B13" i="6"/>
  <c r="C13" i="6" s="1"/>
  <c r="E12" i="6"/>
  <c r="P4" i="13" s="1"/>
  <c r="D12" i="6"/>
  <c r="B12" i="6"/>
  <c r="C12" i="6" s="1"/>
  <c r="E11" i="6"/>
  <c r="P3" i="13" s="1"/>
  <c r="D11" i="6"/>
  <c r="B11" i="6"/>
  <c r="C11" i="6" s="1"/>
  <c r="F7" i="6"/>
  <c r="G6" i="6"/>
  <c r="C1" i="6"/>
  <c r="I59" i="5"/>
  <c r="H59" i="5"/>
  <c r="E58" i="5"/>
  <c r="O116" i="13" s="1"/>
  <c r="D58" i="5"/>
  <c r="B58" i="5"/>
  <c r="C58" i="5" s="1"/>
  <c r="E57" i="5"/>
  <c r="O112" i="13" s="1"/>
  <c r="H112" i="13" s="1"/>
  <c r="E120" i="1" s="1"/>
  <c r="D57" i="5"/>
  <c r="B57" i="5"/>
  <c r="C57" i="5" s="1"/>
  <c r="E56" i="5"/>
  <c r="O107" i="13" s="1"/>
  <c r="D56" i="5"/>
  <c r="B56" i="5"/>
  <c r="C56" i="5" s="1"/>
  <c r="E55" i="5"/>
  <c r="O106" i="13" s="1"/>
  <c r="D55" i="5"/>
  <c r="B55" i="5"/>
  <c r="C55" i="5" s="1"/>
  <c r="E54" i="5"/>
  <c r="O97" i="13" s="1"/>
  <c r="H97" i="13" s="1"/>
  <c r="E105" i="1" s="1"/>
  <c r="G105" i="1" s="1"/>
  <c r="H105" i="1" s="1"/>
  <c r="D54" i="5"/>
  <c r="B54" i="5"/>
  <c r="C54" i="5" s="1"/>
  <c r="E53" i="5"/>
  <c r="O94" i="13" s="1"/>
  <c r="D53" i="5"/>
  <c r="B53" i="5"/>
  <c r="C53" i="5" s="1"/>
  <c r="E52" i="5"/>
  <c r="O93" i="13" s="1"/>
  <c r="D52" i="5"/>
  <c r="B52" i="5"/>
  <c r="C52" i="5" s="1"/>
  <c r="E51" i="5"/>
  <c r="O92" i="13" s="1"/>
  <c r="D51" i="5"/>
  <c r="B51" i="5"/>
  <c r="C51" i="5" s="1"/>
  <c r="E50" i="5"/>
  <c r="O91" i="13" s="1"/>
  <c r="D50" i="5"/>
  <c r="B50" i="5"/>
  <c r="C50" i="5" s="1"/>
  <c r="E49" i="5"/>
  <c r="O89" i="13" s="1"/>
  <c r="D49" i="5"/>
  <c r="B49" i="5"/>
  <c r="C49" i="5" s="1"/>
  <c r="E48" i="5"/>
  <c r="O88" i="13" s="1"/>
  <c r="D48" i="5"/>
  <c r="B48" i="5"/>
  <c r="C48" i="5" s="1"/>
  <c r="E47" i="5"/>
  <c r="O87" i="13" s="1"/>
  <c r="D47" i="5"/>
  <c r="B47" i="5"/>
  <c r="C47" i="5" s="1"/>
  <c r="E46" i="5"/>
  <c r="O86" i="13" s="1"/>
  <c r="H86" i="13" s="1"/>
  <c r="E94" i="1" s="1"/>
  <c r="D46" i="5"/>
  <c r="B46" i="5"/>
  <c r="C46" i="5" s="1"/>
  <c r="E45" i="5"/>
  <c r="O84" i="13" s="1"/>
  <c r="D45" i="5"/>
  <c r="B45" i="5"/>
  <c r="C45" i="5" s="1"/>
  <c r="E44" i="5"/>
  <c r="O82" i="13" s="1"/>
  <c r="D44" i="5"/>
  <c r="B44" i="5"/>
  <c r="C44" i="5" s="1"/>
  <c r="E43" i="5"/>
  <c r="O81" i="13" s="1"/>
  <c r="D43" i="5"/>
  <c r="B43" i="5"/>
  <c r="C43" i="5" s="1"/>
  <c r="E42" i="5"/>
  <c r="O80" i="13" s="1"/>
  <c r="D42" i="5"/>
  <c r="B42" i="5"/>
  <c r="C42" i="5" s="1"/>
  <c r="E41" i="5"/>
  <c r="O76" i="13" s="1"/>
  <c r="D41" i="5"/>
  <c r="B41" i="5"/>
  <c r="C41" i="5" s="1"/>
  <c r="E40" i="5"/>
  <c r="O75" i="13" s="1"/>
  <c r="D40" i="5"/>
  <c r="B40" i="5"/>
  <c r="C40" i="5" s="1"/>
  <c r="E39" i="5"/>
  <c r="O73" i="13" s="1"/>
  <c r="D39" i="5"/>
  <c r="B39" i="5"/>
  <c r="C39" i="5" s="1"/>
  <c r="E38" i="5"/>
  <c r="O69" i="13" s="1"/>
  <c r="D38" i="5"/>
  <c r="B38" i="5"/>
  <c r="C38" i="5" s="1"/>
  <c r="E37" i="5"/>
  <c r="O66" i="13" s="1"/>
  <c r="D37" i="5"/>
  <c r="B37" i="5"/>
  <c r="C37" i="5" s="1"/>
  <c r="E36" i="5"/>
  <c r="O62" i="13" s="1"/>
  <c r="D36" i="5"/>
  <c r="B36" i="5"/>
  <c r="C36" i="5" s="1"/>
  <c r="E35" i="5"/>
  <c r="O58" i="13" s="1"/>
  <c r="H58" i="13" s="1"/>
  <c r="E66" i="1" s="1"/>
  <c r="D35" i="5"/>
  <c r="B35" i="5"/>
  <c r="C35" i="5" s="1"/>
  <c r="E34" i="5"/>
  <c r="O56" i="13" s="1"/>
  <c r="D34" i="5"/>
  <c r="B34" i="5"/>
  <c r="C34" i="5" s="1"/>
  <c r="E33" i="5"/>
  <c r="O54" i="13" s="1"/>
  <c r="D33" i="5"/>
  <c r="B33" i="5"/>
  <c r="C33" i="5" s="1"/>
  <c r="E32" i="5"/>
  <c r="O51" i="13" s="1"/>
  <c r="D32" i="5"/>
  <c r="B32" i="5"/>
  <c r="C32" i="5" s="1"/>
  <c r="E31" i="5"/>
  <c r="O50" i="13" s="1"/>
  <c r="H50" i="13" s="1"/>
  <c r="E58" i="1" s="1"/>
  <c r="D31" i="5"/>
  <c r="B31" i="5"/>
  <c r="C31" i="5" s="1"/>
  <c r="E30" i="5"/>
  <c r="O48" i="13" s="1"/>
  <c r="D30" i="5"/>
  <c r="B30" i="5"/>
  <c r="C30" i="5" s="1"/>
  <c r="E29" i="5"/>
  <c r="O45" i="13" s="1"/>
  <c r="D29" i="5"/>
  <c r="B29" i="5"/>
  <c r="C29" i="5" s="1"/>
  <c r="E28" i="5"/>
  <c r="O44" i="13" s="1"/>
  <c r="D28" i="5"/>
  <c r="B28" i="5"/>
  <c r="C28" i="5" s="1"/>
  <c r="E27" i="5"/>
  <c r="O42" i="13" s="1"/>
  <c r="D27" i="5"/>
  <c r="B27" i="5"/>
  <c r="C27" i="5" s="1"/>
  <c r="E26" i="5"/>
  <c r="O37" i="13" s="1"/>
  <c r="D26" i="5"/>
  <c r="B26" i="5"/>
  <c r="C26" i="5" s="1"/>
  <c r="E25" i="5"/>
  <c r="O34" i="13" s="1"/>
  <c r="D25" i="5"/>
  <c r="B25" i="5"/>
  <c r="C25" i="5" s="1"/>
  <c r="E24" i="5"/>
  <c r="O32" i="13" s="1"/>
  <c r="D24" i="5"/>
  <c r="B24" i="5"/>
  <c r="C24" i="5" s="1"/>
  <c r="E23" i="5"/>
  <c r="O31" i="13" s="1"/>
  <c r="D23" i="5"/>
  <c r="B23" i="5"/>
  <c r="C23" i="5" s="1"/>
  <c r="E22" i="5"/>
  <c r="O29" i="13" s="1"/>
  <c r="D22" i="5"/>
  <c r="B22" i="5"/>
  <c r="C22" i="5" s="1"/>
  <c r="E21" i="5"/>
  <c r="O28" i="13" s="1"/>
  <c r="D21" i="5"/>
  <c r="B21" i="5"/>
  <c r="C21" i="5" s="1"/>
  <c r="E20" i="5"/>
  <c r="O27" i="13" s="1"/>
  <c r="D20" i="5"/>
  <c r="B20" i="5"/>
  <c r="C20" i="5" s="1"/>
  <c r="E19" i="5"/>
  <c r="O25" i="13" s="1"/>
  <c r="D19" i="5"/>
  <c r="B19" i="5"/>
  <c r="C19" i="5" s="1"/>
  <c r="E18" i="5"/>
  <c r="O22" i="13" s="1"/>
  <c r="D18" i="5"/>
  <c r="B18" i="5"/>
  <c r="C18" i="5" s="1"/>
  <c r="E17" i="5"/>
  <c r="O21" i="13" s="1"/>
  <c r="D17" i="5"/>
  <c r="B17" i="5"/>
  <c r="C17" i="5" s="1"/>
  <c r="E16" i="5"/>
  <c r="O20" i="13" s="1"/>
  <c r="D16" i="5"/>
  <c r="B16" i="5"/>
  <c r="C16" i="5" s="1"/>
  <c r="E15" i="5"/>
  <c r="O18" i="13" s="1"/>
  <c r="D15" i="5"/>
  <c r="B15" i="5"/>
  <c r="C15" i="5" s="1"/>
  <c r="E14" i="5"/>
  <c r="O17" i="13" s="1"/>
  <c r="D14" i="5"/>
  <c r="B14" i="5"/>
  <c r="C14" i="5" s="1"/>
  <c r="E13" i="5"/>
  <c r="O14" i="13" s="1"/>
  <c r="D13" i="5"/>
  <c r="B13" i="5"/>
  <c r="C13" i="5" s="1"/>
  <c r="E12" i="5"/>
  <c r="O13" i="13" s="1"/>
  <c r="D12" i="5"/>
  <c r="B12" i="5"/>
  <c r="C12" i="5" s="1"/>
  <c r="E11" i="5"/>
  <c r="O4" i="13" s="1"/>
  <c r="D11" i="5"/>
  <c r="B11" i="5"/>
  <c r="C11" i="5" s="1"/>
  <c r="G7" i="5"/>
  <c r="F7" i="5"/>
  <c r="G6" i="5"/>
  <c r="C1" i="5"/>
  <c r="I58" i="4"/>
  <c r="H58" i="4"/>
  <c r="E57" i="4"/>
  <c r="N107" i="13" s="1"/>
  <c r="D57" i="4"/>
  <c r="C57" i="4"/>
  <c r="B57" i="4"/>
  <c r="E56" i="4"/>
  <c r="N105" i="13" s="1"/>
  <c r="H105" i="13" s="1"/>
  <c r="E113" i="1" s="1"/>
  <c r="D56" i="4"/>
  <c r="C56" i="4"/>
  <c r="B56" i="4"/>
  <c r="E55" i="4"/>
  <c r="N103" i="13" s="1"/>
  <c r="D55" i="4"/>
  <c r="C55" i="4"/>
  <c r="B55" i="4"/>
  <c r="E54" i="4"/>
  <c r="N93" i="13" s="1"/>
  <c r="D54" i="4"/>
  <c r="C54" i="4"/>
  <c r="B54" i="4"/>
  <c r="E53" i="4"/>
  <c r="N92" i="13" s="1"/>
  <c r="D53" i="4"/>
  <c r="C53" i="4"/>
  <c r="B53" i="4"/>
  <c r="E52" i="4"/>
  <c r="N91" i="13" s="1"/>
  <c r="H91" i="13" s="1"/>
  <c r="E99" i="1" s="1"/>
  <c r="D52" i="4"/>
  <c r="C52" i="4"/>
  <c r="B52" i="4"/>
  <c r="E51" i="4"/>
  <c r="N90" i="13" s="1"/>
  <c r="D51" i="4"/>
  <c r="C51" i="4"/>
  <c r="B51" i="4"/>
  <c r="E50" i="4"/>
  <c r="N89" i="13" s="1"/>
  <c r="D50" i="4"/>
  <c r="C50" i="4"/>
  <c r="B50" i="4"/>
  <c r="E49" i="4"/>
  <c r="N88" i="13" s="1"/>
  <c r="D49" i="4"/>
  <c r="C49" i="4"/>
  <c r="B49" i="4"/>
  <c r="E48" i="4"/>
  <c r="N87" i="13" s="1"/>
  <c r="D48" i="4"/>
  <c r="C48" i="4"/>
  <c r="B48" i="4"/>
  <c r="E47" i="4"/>
  <c r="N85" i="13" s="1"/>
  <c r="H85" i="13" s="1"/>
  <c r="E93" i="1" s="1"/>
  <c r="D47" i="4"/>
  <c r="C47" i="4"/>
  <c r="B47" i="4"/>
  <c r="E46" i="4"/>
  <c r="N84" i="13" s="1"/>
  <c r="D46" i="4"/>
  <c r="C46" i="4"/>
  <c r="B46" i="4"/>
  <c r="E45" i="4"/>
  <c r="N82" i="13" s="1"/>
  <c r="D45" i="4"/>
  <c r="C45" i="4"/>
  <c r="B45" i="4"/>
  <c r="E44" i="4"/>
  <c r="N79" i="13" s="1"/>
  <c r="D44" i="4"/>
  <c r="C44" i="4"/>
  <c r="B44" i="4"/>
  <c r="E43" i="4"/>
  <c r="N78" i="13" s="1"/>
  <c r="D43" i="4"/>
  <c r="C43" i="4"/>
  <c r="B43" i="4"/>
  <c r="E42" i="4"/>
  <c r="N77" i="13" s="1"/>
  <c r="D42" i="4"/>
  <c r="C42" i="4"/>
  <c r="B42" i="4"/>
  <c r="E41" i="4"/>
  <c r="N76" i="13" s="1"/>
  <c r="D41" i="4"/>
  <c r="C41" i="4"/>
  <c r="B41" i="4"/>
  <c r="E40" i="4"/>
  <c r="N75" i="13" s="1"/>
  <c r="D40" i="4"/>
  <c r="C40" i="4"/>
  <c r="B40" i="4"/>
  <c r="E39" i="4"/>
  <c r="N73" i="13" s="1"/>
  <c r="D39" i="4"/>
  <c r="C39" i="4"/>
  <c r="B39" i="4"/>
  <c r="E38" i="4"/>
  <c r="N69" i="13" s="1"/>
  <c r="D38" i="4"/>
  <c r="C38" i="4"/>
  <c r="B38" i="4"/>
  <c r="E37" i="4"/>
  <c r="N66" i="13" s="1"/>
  <c r="D37" i="4"/>
  <c r="C37" i="4"/>
  <c r="B37" i="4"/>
  <c r="E36" i="4"/>
  <c r="N56" i="13" s="1"/>
  <c r="H56" i="13" s="1"/>
  <c r="E64" i="1" s="1"/>
  <c r="G64" i="1" s="1"/>
  <c r="H64" i="1" s="1"/>
  <c r="D36" i="4"/>
  <c r="C36" i="4"/>
  <c r="B36" i="4"/>
  <c r="E35" i="4"/>
  <c r="N51" i="13" s="1"/>
  <c r="D35" i="4"/>
  <c r="C35" i="4"/>
  <c r="B35" i="4"/>
  <c r="E34" i="4"/>
  <c r="N48" i="13" s="1"/>
  <c r="D34" i="4"/>
  <c r="C34" i="4"/>
  <c r="B34" i="4"/>
  <c r="E33" i="4"/>
  <c r="N45" i="13" s="1"/>
  <c r="D33" i="4"/>
  <c r="C33" i="4"/>
  <c r="B33" i="4"/>
  <c r="E32" i="4"/>
  <c r="N44" i="13" s="1"/>
  <c r="H44" i="13" s="1"/>
  <c r="E52" i="1" s="1"/>
  <c r="D32" i="4"/>
  <c r="C32" i="4"/>
  <c r="B32" i="4"/>
  <c r="E31" i="4"/>
  <c r="N42" i="13" s="1"/>
  <c r="D31" i="4"/>
  <c r="C31" i="4"/>
  <c r="B31" i="4"/>
  <c r="E30" i="4"/>
  <c r="N40" i="13" s="1"/>
  <c r="H40" i="13" s="1"/>
  <c r="E48" i="1" s="1"/>
  <c r="G48" i="1" s="1"/>
  <c r="H48" i="1" s="1"/>
  <c r="D30" i="4"/>
  <c r="C30" i="4"/>
  <c r="B30" i="4"/>
  <c r="E29" i="4"/>
  <c r="N39" i="13" s="1"/>
  <c r="D29" i="4"/>
  <c r="C29" i="4"/>
  <c r="B29" i="4"/>
  <c r="E28" i="4"/>
  <c r="N37" i="13" s="1"/>
  <c r="H37" i="13" s="1"/>
  <c r="E45" i="1" s="1"/>
  <c r="D28" i="4"/>
  <c r="C28" i="4"/>
  <c r="B28" i="4"/>
  <c r="E27" i="4"/>
  <c r="N34" i="13" s="1"/>
  <c r="D27" i="4"/>
  <c r="C27" i="4"/>
  <c r="B27" i="4"/>
  <c r="E26" i="4"/>
  <c r="N32" i="13" s="1"/>
  <c r="H32" i="13" s="1"/>
  <c r="E40" i="1" s="1"/>
  <c r="D26" i="4"/>
  <c r="C26" i="4"/>
  <c r="B26" i="4"/>
  <c r="E25" i="4"/>
  <c r="N31" i="13" s="1"/>
  <c r="H31" i="13" s="1"/>
  <c r="E39" i="1" s="1"/>
  <c r="D25" i="4"/>
  <c r="C25" i="4"/>
  <c r="B25" i="4"/>
  <c r="E24" i="4"/>
  <c r="N30" i="13" s="1"/>
  <c r="H30" i="13" s="1"/>
  <c r="E38" i="1" s="1"/>
  <c r="D24" i="4"/>
  <c r="C24" i="4"/>
  <c r="B24" i="4"/>
  <c r="E23" i="4"/>
  <c r="N29" i="13" s="1"/>
  <c r="D23" i="4"/>
  <c r="C23" i="4"/>
  <c r="B23" i="4"/>
  <c r="E22" i="4"/>
  <c r="N28" i="13" s="1"/>
  <c r="D22" i="4"/>
  <c r="C22" i="4"/>
  <c r="B22" i="4"/>
  <c r="E21" i="4"/>
  <c r="N27" i="13" s="1"/>
  <c r="H27" i="13" s="1"/>
  <c r="E35" i="1" s="1"/>
  <c r="D21" i="4"/>
  <c r="C21" i="4"/>
  <c r="B21" i="4"/>
  <c r="E20" i="4"/>
  <c r="N25" i="13" s="1"/>
  <c r="D20" i="4"/>
  <c r="C20" i="4"/>
  <c r="B20" i="4"/>
  <c r="E19" i="4"/>
  <c r="N22" i="13" s="1"/>
  <c r="D19" i="4"/>
  <c r="C19" i="4"/>
  <c r="B19" i="4"/>
  <c r="E18" i="4"/>
  <c r="N21" i="13" s="1"/>
  <c r="D18" i="4"/>
  <c r="C18" i="4"/>
  <c r="B18" i="4"/>
  <c r="E17" i="4"/>
  <c r="N20" i="13" s="1"/>
  <c r="D17" i="4"/>
  <c r="C17" i="4"/>
  <c r="B17" i="4"/>
  <c r="E16" i="4"/>
  <c r="N18" i="13" s="1"/>
  <c r="D16" i="4"/>
  <c r="C16" i="4"/>
  <c r="B16" i="4"/>
  <c r="E15" i="4"/>
  <c r="N15" i="13" s="1"/>
  <c r="H15" i="13" s="1"/>
  <c r="E23" i="1" s="1"/>
  <c r="D15" i="4"/>
  <c r="C15" i="4"/>
  <c r="B15" i="4"/>
  <c r="E14" i="4"/>
  <c r="N14" i="13" s="1"/>
  <c r="H14" i="13" s="1"/>
  <c r="E22" i="1" s="1"/>
  <c r="G22" i="1" s="1"/>
  <c r="H22" i="1" s="1"/>
  <c r="D14" i="4"/>
  <c r="C14" i="4"/>
  <c r="B14" i="4"/>
  <c r="E13" i="4"/>
  <c r="N13" i="13" s="1"/>
  <c r="H13" i="13" s="1"/>
  <c r="E21" i="1" s="1"/>
  <c r="D13" i="4"/>
  <c r="C13" i="4"/>
  <c r="B13" i="4"/>
  <c r="E12" i="4"/>
  <c r="N11" i="13" s="1"/>
  <c r="H11" i="13" s="1"/>
  <c r="E19" i="1" s="1"/>
  <c r="D12" i="4"/>
  <c r="C12" i="4"/>
  <c r="B12" i="4"/>
  <c r="E11" i="4"/>
  <c r="N4" i="13" s="1"/>
  <c r="D11" i="4"/>
  <c r="C11" i="4"/>
  <c r="B11" i="4"/>
  <c r="F7" i="4"/>
  <c r="G6" i="4"/>
  <c r="C1" i="4"/>
  <c r="J47" i="3"/>
  <c r="I47" i="3"/>
  <c r="H47" i="3"/>
  <c r="E46" i="3"/>
  <c r="L114" i="13" s="1"/>
  <c r="H114" i="13" s="1"/>
  <c r="E122" i="1" s="1"/>
  <c r="D46" i="3"/>
  <c r="C46" i="3"/>
  <c r="B46" i="3"/>
  <c r="E45" i="3"/>
  <c r="L113" i="13" s="1"/>
  <c r="H113" i="13" s="1"/>
  <c r="E121" i="1" s="1"/>
  <c r="G121" i="1" s="1"/>
  <c r="H121" i="1" s="1"/>
  <c r="D45" i="3"/>
  <c r="C45" i="3"/>
  <c r="B45" i="3"/>
  <c r="E44" i="3"/>
  <c r="L111" i="13" s="1"/>
  <c r="H111" i="13" s="1"/>
  <c r="E119" i="1" s="1"/>
  <c r="D44" i="3"/>
  <c r="C44" i="3"/>
  <c r="B44" i="3"/>
  <c r="E43" i="3"/>
  <c r="L109" i="13" s="1"/>
  <c r="H109" i="13" s="1"/>
  <c r="E117" i="1" s="1"/>
  <c r="G117" i="1" s="1"/>
  <c r="H117" i="1" s="1"/>
  <c r="D43" i="3"/>
  <c r="C43" i="3"/>
  <c r="B43" i="3"/>
  <c r="E42" i="3"/>
  <c r="L107" i="13" s="1"/>
  <c r="H107" i="13" s="1"/>
  <c r="E115" i="1" s="1"/>
  <c r="D42" i="3"/>
  <c r="C42" i="3"/>
  <c r="B42" i="3"/>
  <c r="E41" i="3"/>
  <c r="L106" i="13" s="1"/>
  <c r="H106" i="13" s="1"/>
  <c r="E114" i="1" s="1"/>
  <c r="D41" i="3"/>
  <c r="C41" i="3"/>
  <c r="B41" i="3"/>
  <c r="E40" i="3"/>
  <c r="L104" i="13" s="1"/>
  <c r="H104" i="13" s="1"/>
  <c r="E112" i="1" s="1"/>
  <c r="D40" i="3"/>
  <c r="C40" i="3"/>
  <c r="B40" i="3"/>
  <c r="E39" i="3"/>
  <c r="L103" i="13" s="1"/>
  <c r="H103" i="13" s="1"/>
  <c r="E111" i="1" s="1"/>
  <c r="G111" i="1" s="1"/>
  <c r="H111" i="1" s="1"/>
  <c r="D39" i="3"/>
  <c r="C39" i="3"/>
  <c r="B39" i="3"/>
  <c r="E38" i="3"/>
  <c r="L99" i="13" s="1"/>
  <c r="H99" i="13" s="1"/>
  <c r="E107" i="1" s="1"/>
  <c r="D38" i="3"/>
  <c r="C38" i="3"/>
  <c r="B38" i="3"/>
  <c r="E37" i="3"/>
  <c r="L93" i="13" s="1"/>
  <c r="H93" i="13" s="1"/>
  <c r="E101" i="1" s="1"/>
  <c r="D37" i="3"/>
  <c r="C37" i="3"/>
  <c r="B37" i="3"/>
  <c r="E36" i="3"/>
  <c r="L90" i="13" s="1"/>
  <c r="D36" i="3"/>
  <c r="C36" i="3"/>
  <c r="B36" i="3"/>
  <c r="F35" i="3"/>
  <c r="G35" i="3" s="1"/>
  <c r="E35" i="3"/>
  <c r="L88" i="13" s="1"/>
  <c r="D35" i="3"/>
  <c r="C35" i="3"/>
  <c r="B35" i="3"/>
  <c r="E34" i="3"/>
  <c r="L80" i="13" s="1"/>
  <c r="D34" i="3"/>
  <c r="C34" i="3"/>
  <c r="B34" i="3"/>
  <c r="E33" i="3"/>
  <c r="L79" i="13" s="1"/>
  <c r="D33" i="3"/>
  <c r="C33" i="3"/>
  <c r="B33" i="3"/>
  <c r="E32" i="3"/>
  <c r="L78" i="13" s="1"/>
  <c r="H78" i="13" s="1"/>
  <c r="E86" i="1" s="1"/>
  <c r="D32" i="3"/>
  <c r="C32" i="3"/>
  <c r="B32" i="3"/>
  <c r="E31" i="3"/>
  <c r="L77" i="13" s="1"/>
  <c r="H77" i="13" s="1"/>
  <c r="E85" i="1" s="1"/>
  <c r="G85" i="1" s="1"/>
  <c r="H85" i="1" s="1"/>
  <c r="D31" i="3"/>
  <c r="C31" i="3"/>
  <c r="B31" i="3"/>
  <c r="E30" i="3"/>
  <c r="L76" i="13" s="1"/>
  <c r="D30" i="3"/>
  <c r="C30" i="3"/>
  <c r="B30" i="3"/>
  <c r="E29" i="3"/>
  <c r="L69" i="13" s="1"/>
  <c r="D29" i="3"/>
  <c r="C29" i="3"/>
  <c r="B29" i="3"/>
  <c r="E28" i="3"/>
  <c r="L68" i="13" s="1"/>
  <c r="H68" i="13" s="1"/>
  <c r="E76" i="1" s="1"/>
  <c r="D28" i="3"/>
  <c r="C28" i="3"/>
  <c r="B28" i="3"/>
  <c r="E27" i="3"/>
  <c r="L67" i="13" s="1"/>
  <c r="H67" i="13" s="1"/>
  <c r="E75" i="1" s="1"/>
  <c r="D27" i="3"/>
  <c r="C27" i="3"/>
  <c r="B27" i="3"/>
  <c r="E26" i="3"/>
  <c r="L57" i="13" s="1"/>
  <c r="D26" i="3"/>
  <c r="C26" i="3"/>
  <c r="B26" i="3"/>
  <c r="E25" i="3"/>
  <c r="L53" i="13" s="1"/>
  <c r="H53" i="13" s="1"/>
  <c r="E61" i="1" s="1"/>
  <c r="D25" i="3"/>
  <c r="C25" i="3"/>
  <c r="B25" i="3"/>
  <c r="E24" i="3"/>
  <c r="L51" i="13" s="1"/>
  <c r="D24" i="3"/>
  <c r="C24" i="3"/>
  <c r="B24" i="3"/>
  <c r="E23" i="3"/>
  <c r="L49" i="13" s="1"/>
  <c r="H49" i="13" s="1"/>
  <c r="E57" i="1" s="1"/>
  <c r="D23" i="3"/>
  <c r="C23" i="3"/>
  <c r="B23" i="3"/>
  <c r="E22" i="3"/>
  <c r="L47" i="13" s="1"/>
  <c r="H47" i="13" s="1"/>
  <c r="E55" i="1" s="1"/>
  <c r="D22" i="3"/>
  <c r="C22" i="3"/>
  <c r="B22" i="3"/>
  <c r="E21" i="3"/>
  <c r="L46" i="13" s="1"/>
  <c r="H46" i="13" s="1"/>
  <c r="E54" i="1" s="1"/>
  <c r="D21" i="3"/>
  <c r="C21" i="3"/>
  <c r="B21" i="3"/>
  <c r="E20" i="3"/>
  <c r="L39" i="13" s="1"/>
  <c r="H39" i="13" s="1"/>
  <c r="E47" i="1" s="1"/>
  <c r="D20" i="3"/>
  <c r="C20" i="3"/>
  <c r="B20" i="3"/>
  <c r="F19" i="3"/>
  <c r="G19" i="3" s="1"/>
  <c r="E19" i="3"/>
  <c r="L38" i="13" s="1"/>
  <c r="H38" i="13" s="1"/>
  <c r="E46" i="1" s="1"/>
  <c r="G46" i="1" s="1"/>
  <c r="H46" i="1" s="1"/>
  <c r="D19" i="3"/>
  <c r="C19" i="3"/>
  <c r="B19" i="3"/>
  <c r="E18" i="3"/>
  <c r="L32" i="13" s="1"/>
  <c r="D18" i="3"/>
  <c r="C18" i="3"/>
  <c r="B18" i="3"/>
  <c r="E17" i="3"/>
  <c r="L26" i="13" s="1"/>
  <c r="H26" i="13" s="1"/>
  <c r="E34" i="1" s="1"/>
  <c r="D17" i="3"/>
  <c r="C17" i="3"/>
  <c r="B17" i="3"/>
  <c r="E16" i="3"/>
  <c r="L23" i="13" s="1"/>
  <c r="H23" i="13" s="1"/>
  <c r="E31" i="1" s="1"/>
  <c r="D16" i="3"/>
  <c r="C16" i="3"/>
  <c r="B16" i="3"/>
  <c r="F15" i="3"/>
  <c r="G15" i="3" s="1"/>
  <c r="E15" i="3"/>
  <c r="L22" i="13" s="1"/>
  <c r="D15" i="3"/>
  <c r="C15" i="3"/>
  <c r="B15" i="3"/>
  <c r="F14" i="3"/>
  <c r="E14" i="3"/>
  <c r="L21" i="13" s="1"/>
  <c r="D14" i="3"/>
  <c r="C14" i="3"/>
  <c r="B14" i="3"/>
  <c r="E13" i="3"/>
  <c r="L18" i="13" s="1"/>
  <c r="D13" i="3"/>
  <c r="C13" i="3"/>
  <c r="B13" i="3"/>
  <c r="F12" i="3"/>
  <c r="E12" i="3"/>
  <c r="L16" i="13" s="1"/>
  <c r="H16" i="13" s="1"/>
  <c r="E24" i="1" s="1"/>
  <c r="D12" i="3"/>
  <c r="C12" i="3"/>
  <c r="B12" i="3"/>
  <c r="F11" i="3"/>
  <c r="E11" i="3"/>
  <c r="L10" i="13" s="1"/>
  <c r="D11" i="3"/>
  <c r="C11" i="3"/>
  <c r="B11" i="3"/>
  <c r="F7" i="3"/>
  <c r="G6" i="3"/>
  <c r="C1" i="3"/>
  <c r="H16" i="2"/>
  <c r="G7" i="2" s="1"/>
  <c r="E15" i="2"/>
  <c r="J90" i="13" s="1"/>
  <c r="H90" i="13" s="1"/>
  <c r="E98" i="1" s="1"/>
  <c r="D15" i="2"/>
  <c r="C15" i="2"/>
  <c r="B15" i="2"/>
  <c r="E14" i="2"/>
  <c r="J59" i="13" s="1"/>
  <c r="H59" i="13" s="1"/>
  <c r="E67" i="1" s="1"/>
  <c r="D14" i="2"/>
  <c r="C14" i="2"/>
  <c r="B14" i="2"/>
  <c r="E13" i="2"/>
  <c r="J51" i="13" s="1"/>
  <c r="D13" i="2"/>
  <c r="C13" i="2"/>
  <c r="B13" i="2"/>
  <c r="E12" i="2"/>
  <c r="J18" i="13" s="1"/>
  <c r="D12" i="2"/>
  <c r="C12" i="2"/>
  <c r="B12" i="2"/>
  <c r="E11" i="2"/>
  <c r="J17" i="13" s="1"/>
  <c r="J2" i="13" s="1"/>
  <c r="D11" i="2"/>
  <c r="C11" i="2"/>
  <c r="B11" i="2"/>
  <c r="F7" i="2"/>
  <c r="G6" i="2"/>
  <c r="C1" i="2"/>
  <c r="F67" i="6"/>
  <c r="G67" i="6" s="1"/>
  <c r="G119" i="1"/>
  <c r="H119" i="1" s="1"/>
  <c r="F73" i="9"/>
  <c r="G103" i="1"/>
  <c r="H103" i="1" s="1"/>
  <c r="F58" i="6"/>
  <c r="G58" i="6" s="1"/>
  <c r="G101" i="1"/>
  <c r="H101" i="1" s="1"/>
  <c r="F47" i="4"/>
  <c r="F51" i="9"/>
  <c r="G51" i="9" s="1"/>
  <c r="F27" i="3"/>
  <c r="G27" i="3" s="1"/>
  <c r="F37" i="10"/>
  <c r="G37" i="10" s="1"/>
  <c r="G71" i="1"/>
  <c r="H71" i="1" s="1"/>
  <c r="F35" i="10"/>
  <c r="G69" i="1"/>
  <c r="H69" i="1" s="1"/>
  <c r="F46" i="9"/>
  <c r="G46" i="9" s="1"/>
  <c r="G68" i="1"/>
  <c r="H68" i="1" s="1"/>
  <c r="G67" i="1"/>
  <c r="H67" i="1" s="1"/>
  <c r="G66" i="1"/>
  <c r="H66" i="1" s="1"/>
  <c r="G63" i="1"/>
  <c r="H63" i="1" s="1"/>
  <c r="F41" i="9"/>
  <c r="G61" i="1"/>
  <c r="H61" i="1" s="1"/>
  <c r="F25" i="3"/>
  <c r="G25" i="3" s="1"/>
  <c r="G58" i="1"/>
  <c r="H58" i="1" s="1"/>
  <c r="H57" i="1"/>
  <c r="G57" i="1"/>
  <c r="F23" i="3"/>
  <c r="G23" i="3" s="1"/>
  <c r="G55" i="1"/>
  <c r="H55" i="1" s="1"/>
  <c r="F22" i="3"/>
  <c r="G54" i="1"/>
  <c r="H54" i="1" s="1"/>
  <c r="F21" i="3"/>
  <c r="G21" i="3" s="1"/>
  <c r="G52" i="1"/>
  <c r="H52" i="1" s="1"/>
  <c r="F25" i="10"/>
  <c r="G25" i="10" s="1"/>
  <c r="F24" i="10"/>
  <c r="G24" i="10" s="1"/>
  <c r="G42" i="1"/>
  <c r="H42" i="1" s="1"/>
  <c r="G40" i="1"/>
  <c r="H40" i="1" s="1"/>
  <c r="G38" i="1"/>
  <c r="H38" i="1" s="1"/>
  <c r="G34" i="1"/>
  <c r="H34" i="1" s="1"/>
  <c r="F17" i="3"/>
  <c r="G17" i="3" s="1"/>
  <c r="F16" i="3"/>
  <c r="G24" i="1"/>
  <c r="H24" i="1" s="1"/>
  <c r="F15" i="4"/>
  <c r="F11" i="10"/>
  <c r="G16" i="1"/>
  <c r="H16" i="1" s="1"/>
  <c r="F16" i="6"/>
  <c r="G16" i="6" s="1"/>
  <c r="F15" i="6"/>
  <c r="G15" i="6" s="1"/>
  <c r="G14" i="1"/>
  <c r="H14" i="1" s="1"/>
  <c r="F14" i="6"/>
  <c r="G14" i="6" s="1"/>
  <c r="F13" i="6"/>
  <c r="F11" i="6"/>
  <c r="G11" i="6" s="1"/>
  <c r="T2" i="13" l="1"/>
  <c r="H116" i="13"/>
  <c r="E124" i="1" s="1"/>
  <c r="H94" i="13"/>
  <c r="E102" i="1" s="1"/>
  <c r="H18" i="13"/>
  <c r="E26" i="1" s="1"/>
  <c r="G26" i="1" s="1"/>
  <c r="H26" i="1" s="1"/>
  <c r="U2" i="13"/>
  <c r="H9" i="13"/>
  <c r="E17" i="1" s="1"/>
  <c r="H28" i="13"/>
  <c r="E36" i="1" s="1"/>
  <c r="G36" i="1" s="1"/>
  <c r="H36" i="1" s="1"/>
  <c r="N2" i="13"/>
  <c r="H4" i="13"/>
  <c r="E12" i="1" s="1"/>
  <c r="G12" i="1" s="1"/>
  <c r="H12" i="1" s="1"/>
  <c r="H29" i="13"/>
  <c r="E37" i="1" s="1"/>
  <c r="H42" i="13"/>
  <c r="E50" i="1" s="1"/>
  <c r="G50" i="1" s="1"/>
  <c r="H50" i="1" s="1"/>
  <c r="H73" i="13"/>
  <c r="E81" i="1" s="1"/>
  <c r="G81" i="1" s="1"/>
  <c r="H81" i="1" s="1"/>
  <c r="H69" i="13"/>
  <c r="E77" i="1" s="1"/>
  <c r="G77" i="1" s="1"/>
  <c r="H77" i="1" s="1"/>
  <c r="H79" i="13"/>
  <c r="E87" i="1" s="1"/>
  <c r="G87" i="1" s="1"/>
  <c r="H87" i="1" s="1"/>
  <c r="O2" i="13"/>
  <c r="H81" i="13"/>
  <c r="E89" i="1" s="1"/>
  <c r="G89" i="1" s="1"/>
  <c r="H89" i="1" s="1"/>
  <c r="H33" i="13"/>
  <c r="E41" i="1" s="1"/>
  <c r="H54" i="13"/>
  <c r="E62" i="1" s="1"/>
  <c r="G62" i="1" s="1"/>
  <c r="H62" i="1" s="1"/>
  <c r="G7" i="8"/>
  <c r="H83" i="13"/>
  <c r="E91" i="1" s="1"/>
  <c r="L2" i="13"/>
  <c r="H10" i="13"/>
  <c r="E18" i="1" s="1"/>
  <c r="G18" i="1" s="1"/>
  <c r="H18" i="1" s="1"/>
  <c r="H75" i="13"/>
  <c r="E83" i="1" s="1"/>
  <c r="G11" i="3"/>
  <c r="H57" i="13"/>
  <c r="E65" i="1" s="1"/>
  <c r="G65" i="1" s="1"/>
  <c r="H65" i="1" s="1"/>
  <c r="S2" i="13"/>
  <c r="H21" i="13"/>
  <c r="E29" i="1" s="1"/>
  <c r="H51" i="13"/>
  <c r="E59" i="1" s="1"/>
  <c r="G59" i="1" s="1"/>
  <c r="H59" i="1" s="1"/>
  <c r="H87" i="13"/>
  <c r="E95" i="1" s="1"/>
  <c r="G95" i="1" s="1"/>
  <c r="H95" i="1" s="1"/>
  <c r="H80" i="13"/>
  <c r="E88" i="1" s="1"/>
  <c r="H22" i="13"/>
  <c r="E30" i="1" s="1"/>
  <c r="G30" i="1" s="1"/>
  <c r="H30" i="1" s="1"/>
  <c r="G7" i="3"/>
  <c r="P2" i="13"/>
  <c r="H3" i="13"/>
  <c r="W2" i="13"/>
  <c r="H20" i="13"/>
  <c r="E28" i="1" s="1"/>
  <c r="G28" i="1" s="1"/>
  <c r="H28" i="1" s="1"/>
  <c r="H45" i="13"/>
  <c r="E53" i="1" s="1"/>
  <c r="H66" i="13"/>
  <c r="E74" i="1" s="1"/>
  <c r="H76" i="13"/>
  <c r="E84" i="1" s="1"/>
  <c r="H82" i="13"/>
  <c r="E90" i="1" s="1"/>
  <c r="G90" i="1" s="1"/>
  <c r="H90" i="1" s="1"/>
  <c r="H92" i="13"/>
  <c r="E100" i="1" s="1"/>
  <c r="G7" i="10"/>
  <c r="H88" i="13"/>
  <c r="E96" i="1" s="1"/>
  <c r="G7" i="4"/>
  <c r="H25" i="13"/>
  <c r="E33" i="1" s="1"/>
  <c r="G33" i="1" s="1"/>
  <c r="H33" i="1" s="1"/>
  <c r="H17" i="13"/>
  <c r="E25" i="1" s="1"/>
  <c r="R2" i="13"/>
  <c r="H36" i="13"/>
  <c r="E44" i="1" s="1"/>
  <c r="G44" i="1" s="1"/>
  <c r="H44" i="1" s="1"/>
  <c r="H48" i="13"/>
  <c r="E56" i="1" s="1"/>
  <c r="G56" i="1" s="1"/>
  <c r="H56" i="1" s="1"/>
  <c r="H84" i="13"/>
  <c r="E92" i="1" s="1"/>
  <c r="H89" i="13"/>
  <c r="E97" i="1" s="1"/>
  <c r="G97" i="1" s="1"/>
  <c r="H97" i="1" s="1"/>
  <c r="H62" i="13"/>
  <c r="E70" i="1" s="1"/>
  <c r="G70" i="1" s="1"/>
  <c r="H70" i="1" s="1"/>
  <c r="G22" i="3"/>
  <c r="F15" i="11"/>
  <c r="F17" i="9"/>
  <c r="F17" i="12"/>
  <c r="F20" i="11"/>
  <c r="F21" i="9"/>
  <c r="F21" i="8"/>
  <c r="G21" i="8" s="1"/>
  <c r="F20" i="4"/>
  <c r="G20" i="4" s="1"/>
  <c r="F19" i="5"/>
  <c r="F23" i="6"/>
  <c r="G23" i="6" s="1"/>
  <c r="F21" i="10"/>
  <c r="G21" i="10" s="1"/>
  <c r="F23" i="11"/>
  <c r="G23" i="11" s="1"/>
  <c r="F24" i="8"/>
  <c r="F24" i="9"/>
  <c r="F26" i="6"/>
  <c r="G26" i="6" s="1"/>
  <c r="F22" i="5"/>
  <c r="G22" i="5" s="1"/>
  <c r="F23" i="4"/>
  <c r="F23" i="10"/>
  <c r="F25" i="11"/>
  <c r="G25" i="11" s="1"/>
  <c r="F25" i="8"/>
  <c r="G25" i="8" s="1"/>
  <c r="F26" i="9"/>
  <c r="G26" i="9" s="1"/>
  <c r="F16" i="7"/>
  <c r="F25" i="4"/>
  <c r="G25" i="4" s="1"/>
  <c r="F27" i="6"/>
  <c r="G27" i="6" s="1"/>
  <c r="F27" i="11"/>
  <c r="F28" i="9"/>
  <c r="G28" i="9" s="1"/>
  <c r="F29" i="11"/>
  <c r="G29" i="11" s="1"/>
  <c r="F30" i="9"/>
  <c r="G30" i="9" s="1"/>
  <c r="F31" i="11"/>
  <c r="F32" i="9"/>
  <c r="F29" i="8"/>
  <c r="G29" i="8" s="1"/>
  <c r="F30" i="6"/>
  <c r="G30" i="6" s="1"/>
  <c r="F28" i="4"/>
  <c r="G28" i="4" s="1"/>
  <c r="F26" i="5"/>
  <c r="F20" i="3"/>
  <c r="G20" i="3" s="1"/>
  <c r="F29" i="4"/>
  <c r="G29" i="4" s="1"/>
  <c r="F34" i="11"/>
  <c r="G34" i="11" s="1"/>
  <c r="F32" i="8"/>
  <c r="G32" i="8" s="1"/>
  <c r="F27" i="10"/>
  <c r="F17" i="7"/>
  <c r="G17" i="7" s="1"/>
  <c r="F35" i="9"/>
  <c r="G35" i="9" s="1"/>
  <c r="F33" i="6"/>
  <c r="G33" i="6" s="1"/>
  <c r="F33" i="4"/>
  <c r="G33" i="4" s="1"/>
  <c r="F29" i="5"/>
  <c r="G29" i="5" s="1"/>
  <c r="F29" i="10"/>
  <c r="G29" i="10" s="1"/>
  <c r="F35" i="8"/>
  <c r="G35" i="8" s="1"/>
  <c r="F25" i="12"/>
  <c r="F38" i="9"/>
  <c r="G38" i="9" s="1"/>
  <c r="F37" i="11"/>
  <c r="G37" i="11" s="1"/>
  <c r="F13" i="2"/>
  <c r="G13" i="2" s="1"/>
  <c r="F24" i="3"/>
  <c r="G24" i="3" s="1"/>
  <c r="F36" i="6"/>
  <c r="G36" i="6" s="1"/>
  <c r="F32" i="5"/>
  <c r="G32" i="5" s="1"/>
  <c r="F35" i="4"/>
  <c r="F32" i="10"/>
  <c r="G32" i="10" s="1"/>
  <c r="F38" i="8"/>
  <c r="G38" i="8" s="1"/>
  <c r="F40" i="11"/>
  <c r="F43" i="9"/>
  <c r="G43" i="9" s="1"/>
  <c r="F26" i="3"/>
  <c r="G26" i="3" s="1"/>
  <c r="F34" i="10"/>
  <c r="G34" i="10" s="1"/>
  <c r="F45" i="9"/>
  <c r="G73" i="1"/>
  <c r="H73" i="1" s="1"/>
  <c r="F46" i="8"/>
  <c r="G46" i="8" s="1"/>
  <c r="F52" i="9"/>
  <c r="F42" i="10"/>
  <c r="G42" i="10" s="1"/>
  <c r="F48" i="11"/>
  <c r="G80" i="1"/>
  <c r="H80" i="1" s="1"/>
  <c r="F33" i="12"/>
  <c r="F44" i="4"/>
  <c r="G44" i="4" s="1"/>
  <c r="F33" i="3"/>
  <c r="G33" i="3" s="1"/>
  <c r="F36" i="12"/>
  <c r="G36" i="12" s="1"/>
  <c r="F60" i="8"/>
  <c r="G60" i="8" s="1"/>
  <c r="F65" i="9"/>
  <c r="F51" i="10"/>
  <c r="G51" i="10" s="1"/>
  <c r="F61" i="11"/>
  <c r="G61" i="11" s="1"/>
  <c r="F22" i="7"/>
  <c r="G22" i="7" s="1"/>
  <c r="F52" i="6"/>
  <c r="G52" i="6" s="1"/>
  <c r="G96" i="1"/>
  <c r="H96" i="1" s="1"/>
  <c r="F49" i="4"/>
  <c r="G49" i="4" s="1"/>
  <c r="F48" i="5"/>
  <c r="G48" i="5" s="1"/>
  <c r="F76" i="9"/>
  <c r="F55" i="10"/>
  <c r="F69" i="8"/>
  <c r="G69" i="8" s="1"/>
  <c r="F73" i="11"/>
  <c r="G73" i="11" s="1"/>
  <c r="G112" i="1"/>
  <c r="H112" i="1" s="1"/>
  <c r="F40" i="3"/>
  <c r="F74" i="8"/>
  <c r="G74" i="8" s="1"/>
  <c r="F78" i="11"/>
  <c r="G78" i="11" s="1"/>
  <c r="F81" i="9"/>
  <c r="F59" i="10"/>
  <c r="G59" i="10" s="1"/>
  <c r="F44" i="3"/>
  <c r="G44" i="3" s="1"/>
  <c r="F12" i="10"/>
  <c r="G12" i="10" s="1"/>
  <c r="F12" i="8"/>
  <c r="G12" i="8" s="1"/>
  <c r="F12" i="9"/>
  <c r="F12" i="4"/>
  <c r="G12" i="4" s="1"/>
  <c r="F12" i="12"/>
  <c r="G12" i="12" s="1"/>
  <c r="F14" i="10"/>
  <c r="G14" i="10" s="1"/>
  <c r="F12" i="11"/>
  <c r="F14" i="9"/>
  <c r="G14" i="9" s="1"/>
  <c r="F13" i="8"/>
  <c r="F12" i="7"/>
  <c r="F13" i="4"/>
  <c r="G13" i="4" s="1"/>
  <c r="F17" i="6"/>
  <c r="F12" i="5"/>
  <c r="G12" i="5" s="1"/>
  <c r="F16" i="10"/>
  <c r="G16" i="10" s="1"/>
  <c r="F15" i="8"/>
  <c r="G15" i="8" s="1"/>
  <c r="F14" i="5"/>
  <c r="G14" i="5" s="1"/>
  <c r="F11" i="2"/>
  <c r="G11" i="2" s="1"/>
  <c r="F15" i="12"/>
  <c r="G15" i="12" s="1"/>
  <c r="F19" i="10"/>
  <c r="F13" i="7"/>
  <c r="G13" i="7" s="1"/>
  <c r="F18" i="8"/>
  <c r="F17" i="11"/>
  <c r="G17" i="11" s="1"/>
  <c r="F19" i="9"/>
  <c r="G19" i="9" s="1"/>
  <c r="F21" i="6"/>
  <c r="G21" i="6" s="1"/>
  <c r="F17" i="5"/>
  <c r="G17" i="5" s="1"/>
  <c r="F18" i="4"/>
  <c r="G18" i="4" s="1"/>
  <c r="F21" i="11"/>
  <c r="G21" i="11" s="1"/>
  <c r="F22" i="8"/>
  <c r="G22" i="8" s="1"/>
  <c r="F18" i="12"/>
  <c r="G18" i="12" s="1"/>
  <c r="F24" i="6"/>
  <c r="G24" i="6" s="1"/>
  <c r="F21" i="4"/>
  <c r="G21" i="4" s="1"/>
  <c r="F22" i="9"/>
  <c r="G22" i="9" s="1"/>
  <c r="G13" i="1"/>
  <c r="H13" i="1" s="1"/>
  <c r="G15" i="1"/>
  <c r="H15" i="1" s="1"/>
  <c r="G17" i="1"/>
  <c r="H17" i="1" s="1"/>
  <c r="G19" i="1"/>
  <c r="H19" i="1" s="1"/>
  <c r="G21" i="1"/>
  <c r="H21" i="1" s="1"/>
  <c r="G23" i="1"/>
  <c r="H23" i="1" s="1"/>
  <c r="G25" i="1"/>
  <c r="H25" i="1" s="1"/>
  <c r="G27" i="1"/>
  <c r="H27" i="1" s="1"/>
  <c r="G29" i="1"/>
  <c r="H29" i="1" s="1"/>
  <c r="G31" i="1"/>
  <c r="H31" i="1" s="1"/>
  <c r="G35" i="1"/>
  <c r="H35" i="1" s="1"/>
  <c r="G37" i="1"/>
  <c r="H37" i="1" s="1"/>
  <c r="G39" i="1"/>
  <c r="H39" i="1" s="1"/>
  <c r="G41" i="1"/>
  <c r="H41" i="1" s="1"/>
  <c r="G43" i="1"/>
  <c r="H43" i="1" s="1"/>
  <c r="G45" i="1"/>
  <c r="H45" i="1" s="1"/>
  <c r="G47" i="1"/>
  <c r="H47" i="1" s="1"/>
  <c r="G49" i="1"/>
  <c r="H49" i="1" s="1"/>
  <c r="G51" i="1"/>
  <c r="H51" i="1" s="1"/>
  <c r="G53" i="1"/>
  <c r="H53" i="1" s="1"/>
  <c r="F41" i="10"/>
  <c r="G41" i="10" s="1"/>
  <c r="G78" i="1"/>
  <c r="H78" i="1" s="1"/>
  <c r="F44" i="10"/>
  <c r="G44" i="10" s="1"/>
  <c r="F31" i="12"/>
  <c r="G31" i="12" s="1"/>
  <c r="F51" i="8"/>
  <c r="G51" i="8" s="1"/>
  <c r="F57" i="9"/>
  <c r="F53" i="11"/>
  <c r="G53" i="11" s="1"/>
  <c r="F42" i="4"/>
  <c r="G42" i="4" s="1"/>
  <c r="F58" i="8"/>
  <c r="G58" i="8" s="1"/>
  <c r="F49" i="10"/>
  <c r="G49" i="10" s="1"/>
  <c r="F59" i="11"/>
  <c r="F50" i="6"/>
  <c r="G50" i="6" s="1"/>
  <c r="F63" i="9"/>
  <c r="G63" i="9" s="1"/>
  <c r="F46" i="5"/>
  <c r="G46" i="5" s="1"/>
  <c r="G94" i="1"/>
  <c r="H94" i="1" s="1"/>
  <c r="F39" i="12"/>
  <c r="G39" i="12" s="1"/>
  <c r="F66" i="11"/>
  <c r="G66" i="11" s="1"/>
  <c r="F65" i="8"/>
  <c r="G65" i="8" s="1"/>
  <c r="F23" i="7"/>
  <c r="F56" i="6"/>
  <c r="G56" i="6" s="1"/>
  <c r="F70" i="9"/>
  <c r="G70" i="9" s="1"/>
  <c r="F37" i="3"/>
  <c r="G37" i="3" s="1"/>
  <c r="F54" i="4"/>
  <c r="G54" i="4" s="1"/>
  <c r="F52" i="5"/>
  <c r="G52" i="5" s="1"/>
  <c r="F67" i="8"/>
  <c r="G67" i="8" s="1"/>
  <c r="F71" i="11"/>
  <c r="G71" i="11" s="1"/>
  <c r="F41" i="12"/>
  <c r="F74" i="9"/>
  <c r="G74" i="9" s="1"/>
  <c r="F61" i="6"/>
  <c r="G61" i="6" s="1"/>
  <c r="G110" i="1"/>
  <c r="H110" i="1" s="1"/>
  <c r="F79" i="9"/>
  <c r="G79" i="9" s="1"/>
  <c r="F44" i="12"/>
  <c r="G44" i="12" s="1"/>
  <c r="F58" i="10"/>
  <c r="G58" i="10" s="1"/>
  <c r="F72" i="8"/>
  <c r="G72" i="8" s="1"/>
  <c r="F76" i="11"/>
  <c r="G12" i="3"/>
  <c r="F43" i="3"/>
  <c r="G43" i="3" s="1"/>
  <c r="G15" i="4"/>
  <c r="G47" i="4"/>
  <c r="F40" i="10"/>
  <c r="G40" i="10" s="1"/>
  <c r="F46" i="11"/>
  <c r="G46" i="11" s="1"/>
  <c r="F44" i="8"/>
  <c r="G44" i="8" s="1"/>
  <c r="F49" i="9"/>
  <c r="G76" i="1"/>
  <c r="H76" i="1" s="1"/>
  <c r="F28" i="3"/>
  <c r="G28" i="3" s="1"/>
  <c r="F51" i="11"/>
  <c r="F55" i="9"/>
  <c r="G55" i="9" s="1"/>
  <c r="F49" i="8"/>
  <c r="F44" i="6"/>
  <c r="G44" i="6" s="1"/>
  <c r="F40" i="4"/>
  <c r="G40" i="4" s="1"/>
  <c r="F40" i="5"/>
  <c r="G40" i="5" s="1"/>
  <c r="F63" i="8"/>
  <c r="G63" i="8" s="1"/>
  <c r="F68" i="9"/>
  <c r="F64" i="11"/>
  <c r="F54" i="6"/>
  <c r="G54" i="6" s="1"/>
  <c r="F52" i="4"/>
  <c r="G52" i="4" s="1"/>
  <c r="F50" i="5"/>
  <c r="G50" i="5" s="1"/>
  <c r="F60" i="6"/>
  <c r="G60" i="6" s="1"/>
  <c r="G108" i="1"/>
  <c r="H108" i="1" s="1"/>
  <c r="F43" i="12"/>
  <c r="G43" i="12" s="1"/>
  <c r="F71" i="8"/>
  <c r="G71" i="8" s="1"/>
  <c r="F75" i="11"/>
  <c r="F78" i="9"/>
  <c r="G78" i="9" s="1"/>
  <c r="F64" i="6"/>
  <c r="G64" i="6" s="1"/>
  <c r="F56" i="5"/>
  <c r="G56" i="5" s="1"/>
  <c r="F57" i="4"/>
  <c r="G57" i="4" s="1"/>
  <c r="F42" i="3"/>
  <c r="G42" i="3" s="1"/>
  <c r="F78" i="8"/>
  <c r="F82" i="11"/>
  <c r="G82" i="11" s="1"/>
  <c r="F85" i="9"/>
  <c r="G85" i="9" s="1"/>
  <c r="F66" i="6"/>
  <c r="G66" i="6" s="1"/>
  <c r="G124" i="1"/>
  <c r="H124" i="1" s="1"/>
  <c r="F58" i="5"/>
  <c r="G58" i="5" s="1"/>
  <c r="F20" i="5"/>
  <c r="G20" i="5" s="1"/>
  <c r="F35" i="12"/>
  <c r="G35" i="12" s="1"/>
  <c r="F58" i="11"/>
  <c r="G58" i="11" s="1"/>
  <c r="F21" i="7"/>
  <c r="G21" i="7" s="1"/>
  <c r="F62" i="9"/>
  <c r="G62" i="9" s="1"/>
  <c r="F57" i="8"/>
  <c r="G57" i="8" s="1"/>
  <c r="F49" i="6"/>
  <c r="G92" i="1"/>
  <c r="H92" i="1" s="1"/>
  <c r="F46" i="4"/>
  <c r="G46" i="4" s="1"/>
  <c r="F45" i="5"/>
  <c r="F42" i="8"/>
  <c r="F38" i="10"/>
  <c r="G38" i="10" s="1"/>
  <c r="F44" i="11"/>
  <c r="G44" i="11" s="1"/>
  <c r="F26" i="12"/>
  <c r="G26" i="12" s="1"/>
  <c r="F47" i="9"/>
  <c r="G47" i="9" s="1"/>
  <c r="G74" i="1"/>
  <c r="H74" i="1" s="1"/>
  <c r="F37" i="5"/>
  <c r="G37" i="5" s="1"/>
  <c r="F37" i="4"/>
  <c r="G37" i="4" s="1"/>
  <c r="F41" i="6"/>
  <c r="G41" i="6" s="1"/>
  <c r="F47" i="8"/>
  <c r="G47" i="8" s="1"/>
  <c r="F28" i="12"/>
  <c r="G28" i="12" s="1"/>
  <c r="F53" i="9"/>
  <c r="F49" i="11"/>
  <c r="G49" i="11" s="1"/>
  <c r="F19" i="7"/>
  <c r="F39" i="4"/>
  <c r="G39" i="4" s="1"/>
  <c r="F43" i="6"/>
  <c r="G43" i="6" s="1"/>
  <c r="F39" i="5"/>
  <c r="G39" i="5" s="1"/>
  <c r="G83" i="1"/>
  <c r="H83" i="1" s="1"/>
  <c r="F55" i="8"/>
  <c r="G55" i="8" s="1"/>
  <c r="F61" i="9"/>
  <c r="G61" i="9" s="1"/>
  <c r="F47" i="10"/>
  <c r="F57" i="11"/>
  <c r="G57" i="11" s="1"/>
  <c r="F48" i="6"/>
  <c r="G48" i="6" s="1"/>
  <c r="F45" i="4"/>
  <c r="G45" i="4" s="1"/>
  <c r="F44" i="5"/>
  <c r="G44" i="5" s="1"/>
  <c r="F62" i="11"/>
  <c r="G62" i="11" s="1"/>
  <c r="F61" i="8"/>
  <c r="G61" i="8" s="1"/>
  <c r="F53" i="6"/>
  <c r="F66" i="9"/>
  <c r="G66" i="9" s="1"/>
  <c r="F50" i="4"/>
  <c r="G50" i="4" s="1"/>
  <c r="F49" i="5"/>
  <c r="G99" i="1"/>
  <c r="H99" i="1" s="1"/>
  <c r="F72" i="9"/>
  <c r="G72" i="9" s="1"/>
  <c r="F54" i="10"/>
  <c r="G54" i="10" s="1"/>
  <c r="F69" i="11"/>
  <c r="G69" i="11" s="1"/>
  <c r="G106" i="1"/>
  <c r="H106" i="1" s="1"/>
  <c r="F56" i="10"/>
  <c r="G56" i="10" s="1"/>
  <c r="F70" i="8"/>
  <c r="G70" i="8" s="1"/>
  <c r="F74" i="11"/>
  <c r="G74" i="11" s="1"/>
  <c r="F77" i="9"/>
  <c r="F56" i="4"/>
  <c r="G56" i="4" s="1"/>
  <c r="G115" i="1"/>
  <c r="H115" i="1" s="1"/>
  <c r="G122" i="1"/>
  <c r="H122" i="1" s="1"/>
  <c r="F46" i="3"/>
  <c r="G46" i="3" s="1"/>
  <c r="F31" i="3"/>
  <c r="G31" i="3" s="1"/>
  <c r="G40" i="3"/>
  <c r="G23" i="4"/>
  <c r="F11" i="12"/>
  <c r="G11" i="12" s="1"/>
  <c r="F11" i="8"/>
  <c r="G11" i="8" s="1"/>
  <c r="F11" i="11"/>
  <c r="G11" i="11" s="1"/>
  <c r="F11" i="9"/>
  <c r="G11" i="9" s="1"/>
  <c r="F11" i="7"/>
  <c r="G11" i="7" s="1"/>
  <c r="F12" i="6"/>
  <c r="G12" i="6" s="1"/>
  <c r="F11" i="5"/>
  <c r="G11" i="5" s="1"/>
  <c r="F11" i="4"/>
  <c r="G11" i="4" s="1"/>
  <c r="F13" i="10"/>
  <c r="G13" i="10" s="1"/>
  <c r="F13" i="9"/>
  <c r="G13" i="9" s="1"/>
  <c r="F13" i="12"/>
  <c r="G13" i="12" s="1"/>
  <c r="F15" i="10"/>
  <c r="F15" i="9"/>
  <c r="G15" i="9" s="1"/>
  <c r="F14" i="8"/>
  <c r="G14" i="8" s="1"/>
  <c r="F13" i="11"/>
  <c r="G13" i="11" s="1"/>
  <c r="F13" i="5"/>
  <c r="G13" i="5" s="1"/>
  <c r="F14" i="4"/>
  <c r="G14" i="4" s="1"/>
  <c r="F18" i="6"/>
  <c r="G18" i="6" s="1"/>
  <c r="F14" i="11"/>
  <c r="G14" i="11" s="1"/>
  <c r="F17" i="10"/>
  <c r="G17" i="10" s="1"/>
  <c r="F14" i="12"/>
  <c r="G14" i="12" s="1"/>
  <c r="F16" i="9"/>
  <c r="F16" i="8"/>
  <c r="G16" i="8" s="1"/>
  <c r="F16" i="4"/>
  <c r="G16" i="4" s="1"/>
  <c r="F19" i="6"/>
  <c r="G19" i="6" s="1"/>
  <c r="F15" i="5"/>
  <c r="G15" i="5" s="1"/>
  <c r="F12" i="2"/>
  <c r="G12" i="2" s="1"/>
  <c r="F18" i="10"/>
  <c r="G18" i="10" s="1"/>
  <c r="F16" i="11"/>
  <c r="F18" i="9"/>
  <c r="G18" i="9" s="1"/>
  <c r="F17" i="8"/>
  <c r="G17" i="8" s="1"/>
  <c r="F17" i="4"/>
  <c r="G17" i="4" s="1"/>
  <c r="F20" i="6"/>
  <c r="G20" i="6" s="1"/>
  <c r="F16" i="5"/>
  <c r="G16" i="5" s="1"/>
  <c r="F20" i="10"/>
  <c r="G20" i="10" s="1"/>
  <c r="F18" i="11"/>
  <c r="G18" i="11" s="1"/>
  <c r="F19" i="8"/>
  <c r="G19" i="8" s="1"/>
  <c r="F16" i="12"/>
  <c r="G16" i="12" s="1"/>
  <c r="F20" i="9"/>
  <c r="G20" i="9" s="1"/>
  <c r="F14" i="7"/>
  <c r="G14" i="7" s="1"/>
  <c r="F18" i="5"/>
  <c r="G18" i="5" s="1"/>
  <c r="F22" i="6"/>
  <c r="G22" i="6" s="1"/>
  <c r="F19" i="4"/>
  <c r="G19" i="4" s="1"/>
  <c r="F19" i="11"/>
  <c r="F20" i="8"/>
  <c r="G20" i="8" s="1"/>
  <c r="F19" i="12"/>
  <c r="G19" i="12" s="1"/>
  <c r="F22" i="11"/>
  <c r="G22" i="11" s="1"/>
  <c r="F23" i="8"/>
  <c r="G23" i="8" s="1"/>
  <c r="F23" i="9"/>
  <c r="G23" i="9" s="1"/>
  <c r="F15" i="7"/>
  <c r="G15" i="7" s="1"/>
  <c r="F21" i="5"/>
  <c r="G21" i="5" s="1"/>
  <c r="F22" i="4"/>
  <c r="G22" i="4" s="1"/>
  <c r="F25" i="6"/>
  <c r="G25" i="6" s="1"/>
  <c r="F20" i="12"/>
  <c r="G20" i="12" s="1"/>
  <c r="F22" i="10"/>
  <c r="G22" i="10" s="1"/>
  <c r="F24" i="11"/>
  <c r="G24" i="11" s="1"/>
  <c r="F25" i="9"/>
  <c r="G25" i="9" s="1"/>
  <c r="F24" i="4"/>
  <c r="G24" i="4" s="1"/>
  <c r="F26" i="11"/>
  <c r="G26" i="11" s="1"/>
  <c r="F26" i="8"/>
  <c r="G26" i="8" s="1"/>
  <c r="F28" i="6"/>
  <c r="G28" i="6" s="1"/>
  <c r="F24" i="5"/>
  <c r="G24" i="5" s="1"/>
  <c r="F26" i="4"/>
  <c r="G26" i="4" s="1"/>
  <c r="F18" i="3"/>
  <c r="G18" i="3" s="1"/>
  <c r="F27" i="9"/>
  <c r="G27" i="9" s="1"/>
  <c r="F27" i="8"/>
  <c r="G27" i="8" s="1"/>
  <c r="F21" i="12"/>
  <c r="G21" i="12" s="1"/>
  <c r="F28" i="11"/>
  <c r="G28" i="11" s="1"/>
  <c r="F29" i="9"/>
  <c r="G29" i="9" s="1"/>
  <c r="F25" i="5"/>
  <c r="G25" i="5" s="1"/>
  <c r="F29" i="6"/>
  <c r="G29" i="6" s="1"/>
  <c r="F27" i="4"/>
  <c r="G27" i="4" s="1"/>
  <c r="F30" i="11"/>
  <c r="G30" i="11" s="1"/>
  <c r="F28" i="8"/>
  <c r="G28" i="8" s="1"/>
  <c r="F31" i="9"/>
  <c r="G31" i="9" s="1"/>
  <c r="F22" i="12"/>
  <c r="G22" i="12" s="1"/>
  <c r="F30" i="4"/>
  <c r="G30" i="4" s="1"/>
  <c r="F30" i="8"/>
  <c r="G30" i="8" s="1"/>
  <c r="F23" i="12"/>
  <c r="G23" i="12" s="1"/>
  <c r="F32" i="11"/>
  <c r="F33" i="9"/>
  <c r="G33" i="9" s="1"/>
  <c r="F27" i="5"/>
  <c r="G27" i="5" s="1"/>
  <c r="F31" i="6"/>
  <c r="G31" i="6" s="1"/>
  <c r="F31" i="4"/>
  <c r="G31" i="4" s="1"/>
  <c r="F31" i="8"/>
  <c r="G31" i="8" s="1"/>
  <c r="F26" i="10"/>
  <c r="G26" i="10" s="1"/>
  <c r="F32" i="4"/>
  <c r="G32" i="4" s="1"/>
  <c r="F34" i="9"/>
  <c r="G34" i="9" s="1"/>
  <c r="F28" i="5"/>
  <c r="G28" i="5" s="1"/>
  <c r="F33" i="11"/>
  <c r="G33" i="11" s="1"/>
  <c r="F32" i="6"/>
  <c r="G32" i="6" s="1"/>
  <c r="F24" i="12"/>
  <c r="G24" i="12" s="1"/>
  <c r="F35" i="11"/>
  <c r="G35" i="11" s="1"/>
  <c r="F36" i="9"/>
  <c r="G36" i="9" s="1"/>
  <c r="F33" i="8"/>
  <c r="G33" i="8" s="1"/>
  <c r="F30" i="5"/>
  <c r="G30" i="5" s="1"/>
  <c r="F34" i="4"/>
  <c r="G34" i="4" s="1"/>
  <c r="F34" i="6"/>
  <c r="G34" i="6" s="1"/>
  <c r="F28" i="10"/>
  <c r="G28" i="10" s="1"/>
  <c r="F34" i="8"/>
  <c r="G34" i="8" s="1"/>
  <c r="F36" i="11"/>
  <c r="G36" i="11" s="1"/>
  <c r="F37" i="9"/>
  <c r="F35" i="6"/>
  <c r="G35" i="6" s="1"/>
  <c r="F31" i="5"/>
  <c r="G31" i="5" s="1"/>
  <c r="F30" i="10"/>
  <c r="G30" i="10" s="1"/>
  <c r="F39" i="9"/>
  <c r="G39" i="9" s="1"/>
  <c r="F38" i="11"/>
  <c r="G38" i="11" s="1"/>
  <c r="F40" i="9"/>
  <c r="F36" i="8"/>
  <c r="F31" i="10"/>
  <c r="F37" i="6"/>
  <c r="G37" i="6" s="1"/>
  <c r="F33" i="5"/>
  <c r="G33" i="5" s="1"/>
  <c r="F39" i="11"/>
  <c r="G39" i="11" s="1"/>
  <c r="F38" i="6"/>
  <c r="G38" i="6" s="1"/>
  <c r="F42" i="9"/>
  <c r="G42" i="9" s="1"/>
  <c r="F37" i="8"/>
  <c r="G37" i="8" s="1"/>
  <c r="F36" i="4"/>
  <c r="G36" i="4" s="1"/>
  <c r="F34" i="5"/>
  <c r="G34" i="5" s="1"/>
  <c r="F33" i="10"/>
  <c r="G33" i="10" s="1"/>
  <c r="F39" i="8"/>
  <c r="G39" i="8" s="1"/>
  <c r="F44" i="9"/>
  <c r="F41" i="11"/>
  <c r="G41" i="11" s="1"/>
  <c r="F39" i="6"/>
  <c r="G39" i="6" s="1"/>
  <c r="F35" i="5"/>
  <c r="G35" i="5" s="1"/>
  <c r="F42" i="11"/>
  <c r="G42" i="11" s="1"/>
  <c r="F40" i="8"/>
  <c r="G40" i="8" s="1"/>
  <c r="F43" i="11"/>
  <c r="G43" i="11" s="1"/>
  <c r="F41" i="8"/>
  <c r="F40" i="6"/>
  <c r="G40" i="6" s="1"/>
  <c r="F36" i="5"/>
  <c r="G36" i="5" s="1"/>
  <c r="F36" i="10"/>
  <c r="G36" i="10" s="1"/>
  <c r="G72" i="1"/>
  <c r="H72" i="1" s="1"/>
  <c r="F55" i="11"/>
  <c r="F46" i="6"/>
  <c r="G46" i="6" s="1"/>
  <c r="F59" i="9"/>
  <c r="G59" i="9" s="1"/>
  <c r="G88" i="1"/>
  <c r="H88" i="1" s="1"/>
  <c r="F53" i="8"/>
  <c r="G53" i="8" s="1"/>
  <c r="F34" i="3"/>
  <c r="G34" i="3" s="1"/>
  <c r="F42" i="5"/>
  <c r="G42" i="5" s="1"/>
  <c r="F59" i="8"/>
  <c r="G59" i="8" s="1"/>
  <c r="F64" i="9"/>
  <c r="F50" i="10"/>
  <c r="G50" i="10" s="1"/>
  <c r="F60" i="11"/>
  <c r="G60" i="11" s="1"/>
  <c r="F48" i="4"/>
  <c r="G48" i="4" s="1"/>
  <c r="F51" i="6"/>
  <c r="G51" i="6" s="1"/>
  <c r="F47" i="5"/>
  <c r="G47" i="5" s="1"/>
  <c r="F67" i="11"/>
  <c r="G67" i="11" s="1"/>
  <c r="G104" i="1"/>
  <c r="H104" i="1" s="1"/>
  <c r="F75" i="9"/>
  <c r="G75" i="9" s="1"/>
  <c r="F68" i="8"/>
  <c r="G68" i="8" s="1"/>
  <c r="F72" i="11"/>
  <c r="G72" i="11" s="1"/>
  <c r="F42" i="12"/>
  <c r="G42" i="12" s="1"/>
  <c r="F62" i="6"/>
  <c r="G62" i="6" s="1"/>
  <c r="F24" i="7"/>
  <c r="G24" i="7" s="1"/>
  <c r="F55" i="4"/>
  <c r="G55" i="4" s="1"/>
  <c r="G113" i="1"/>
  <c r="H113" i="1" s="1"/>
  <c r="F60" i="10"/>
  <c r="G60" i="10" s="1"/>
  <c r="F75" i="8"/>
  <c r="G75" i="8" s="1"/>
  <c r="F79" i="11"/>
  <c r="G79" i="11" s="1"/>
  <c r="F82" i="9"/>
  <c r="G82" i="9" s="1"/>
  <c r="F65" i="6"/>
  <c r="G120" i="1"/>
  <c r="H120" i="1" s="1"/>
  <c r="F57" i="5"/>
  <c r="G57" i="5" s="1"/>
  <c r="F14" i="2"/>
  <c r="G14" i="2" s="1"/>
  <c r="G14" i="3"/>
  <c r="F54" i="11"/>
  <c r="G54" i="11" s="1"/>
  <c r="F45" i="10"/>
  <c r="G45" i="10" s="1"/>
  <c r="F32" i="12"/>
  <c r="G32" i="12" s="1"/>
  <c r="F52" i="8"/>
  <c r="G52" i="8" s="1"/>
  <c r="F58" i="9"/>
  <c r="G58" i="9" s="1"/>
  <c r="G86" i="1"/>
  <c r="H86" i="1" s="1"/>
  <c r="F32" i="3"/>
  <c r="F43" i="4"/>
  <c r="G43" i="4" s="1"/>
  <c r="F57" i="6"/>
  <c r="G102" i="1"/>
  <c r="H102" i="1" s="1"/>
  <c r="F53" i="5"/>
  <c r="G53" i="5" s="1"/>
  <c r="F80" i="9"/>
  <c r="G80" i="9" s="1"/>
  <c r="F73" i="8"/>
  <c r="G73" i="8" s="1"/>
  <c r="F77" i="11"/>
  <c r="G77" i="11" s="1"/>
  <c r="G118" i="1"/>
  <c r="H118" i="1" s="1"/>
  <c r="G19" i="5"/>
  <c r="F23" i="5"/>
  <c r="G23" i="5" s="1"/>
  <c r="F43" i="8"/>
  <c r="G43" i="8" s="1"/>
  <c r="F48" i="9"/>
  <c r="G48" i="9" s="1"/>
  <c r="F39" i="10"/>
  <c r="G39" i="10" s="1"/>
  <c r="F45" i="11"/>
  <c r="G45" i="11" s="1"/>
  <c r="F50" i="8"/>
  <c r="G50" i="8" s="1"/>
  <c r="F56" i="9"/>
  <c r="G56" i="9" s="1"/>
  <c r="F52" i="11"/>
  <c r="G52" i="11" s="1"/>
  <c r="F20" i="7"/>
  <c r="G20" i="7" s="1"/>
  <c r="F45" i="6"/>
  <c r="G45" i="6" s="1"/>
  <c r="G84" i="1"/>
  <c r="H84" i="1" s="1"/>
  <c r="F41" i="4"/>
  <c r="G41" i="4" s="1"/>
  <c r="F41" i="5"/>
  <c r="G41" i="5" s="1"/>
  <c r="F30" i="12"/>
  <c r="G30" i="12" s="1"/>
  <c r="F30" i="3"/>
  <c r="G30" i="3" s="1"/>
  <c r="F48" i="10"/>
  <c r="G48" i="10" s="1"/>
  <c r="F56" i="8"/>
  <c r="G56" i="8" s="1"/>
  <c r="G93" i="1"/>
  <c r="H93" i="1" s="1"/>
  <c r="F70" i="11"/>
  <c r="G70" i="11" s="1"/>
  <c r="F38" i="3"/>
  <c r="G38" i="3" s="1"/>
  <c r="G109" i="1"/>
  <c r="H109" i="1" s="1"/>
  <c r="F57" i="10"/>
  <c r="G57" i="10" s="1"/>
  <c r="G116" i="1"/>
  <c r="H116" i="1" s="1"/>
  <c r="F84" i="9"/>
  <c r="G84" i="9" s="1"/>
  <c r="F77" i="8"/>
  <c r="G77" i="8" s="1"/>
  <c r="F81" i="11"/>
  <c r="G81" i="11" s="1"/>
  <c r="G125" i="1"/>
  <c r="H125" i="1" s="1"/>
  <c r="G16" i="3"/>
  <c r="G35" i="4"/>
  <c r="G26" i="5"/>
  <c r="F27" i="12"/>
  <c r="G27" i="12" s="1"/>
  <c r="F47" i="11"/>
  <c r="G47" i="11" s="1"/>
  <c r="F42" i="6"/>
  <c r="G42" i="6" s="1"/>
  <c r="F45" i="8"/>
  <c r="G45" i="8" s="1"/>
  <c r="F18" i="7"/>
  <c r="G18" i="7" s="1"/>
  <c r="F50" i="9"/>
  <c r="G50" i="9" s="1"/>
  <c r="F29" i="3"/>
  <c r="G29" i="3" s="1"/>
  <c r="F38" i="5"/>
  <c r="F38" i="4"/>
  <c r="G38" i="4" s="1"/>
  <c r="F53" i="10"/>
  <c r="G53" i="10" s="1"/>
  <c r="F64" i="8"/>
  <c r="G64" i="8" s="1"/>
  <c r="F69" i="9"/>
  <c r="G69" i="9" s="1"/>
  <c r="F38" i="12"/>
  <c r="G38" i="12" s="1"/>
  <c r="G100" i="1"/>
  <c r="H100" i="1" s="1"/>
  <c r="F55" i="6"/>
  <c r="G55" i="6" s="1"/>
  <c r="F53" i="4"/>
  <c r="G53" i="4" s="1"/>
  <c r="F65" i="11"/>
  <c r="G65" i="11" s="1"/>
  <c r="F51" i="5"/>
  <c r="G51" i="5" s="1"/>
  <c r="G75" i="1"/>
  <c r="H75" i="1" s="1"/>
  <c r="F50" i="11"/>
  <c r="G50" i="11" s="1"/>
  <c r="F48" i="8"/>
  <c r="G48" i="8" s="1"/>
  <c r="F29" i="12"/>
  <c r="G29" i="12" s="1"/>
  <c r="F43" i="10"/>
  <c r="G43" i="10" s="1"/>
  <c r="F54" i="9"/>
  <c r="G54" i="9" s="1"/>
  <c r="G82" i="1"/>
  <c r="H82" i="1" s="1"/>
  <c r="F54" i="8"/>
  <c r="G54" i="8" s="1"/>
  <c r="F60" i="9"/>
  <c r="G60" i="9" s="1"/>
  <c r="F46" i="10"/>
  <c r="G46" i="10" s="1"/>
  <c r="F56" i="11"/>
  <c r="G56" i="11" s="1"/>
  <c r="F34" i="12"/>
  <c r="G34" i="12" s="1"/>
  <c r="F47" i="6"/>
  <c r="G47" i="6" s="1"/>
  <c r="F43" i="5"/>
  <c r="G43" i="5" s="1"/>
  <c r="G91" i="1"/>
  <c r="H91" i="1" s="1"/>
  <c r="F52" i="10"/>
  <c r="G52" i="10" s="1"/>
  <c r="F62" i="8"/>
  <c r="G62" i="8" s="1"/>
  <c r="F67" i="9"/>
  <c r="G67" i="9" s="1"/>
  <c r="F63" i="11"/>
  <c r="G63" i="11" s="1"/>
  <c r="F37" i="12"/>
  <c r="G37" i="12" s="1"/>
  <c r="G98" i="1"/>
  <c r="H98" i="1" s="1"/>
  <c r="F36" i="3"/>
  <c r="G36" i="3" s="1"/>
  <c r="F15" i="2"/>
  <c r="G15" i="2" s="1"/>
  <c r="F51" i="4"/>
  <c r="G51" i="4" s="1"/>
  <c r="F66" i="8"/>
  <c r="F71" i="9"/>
  <c r="G71" i="9" s="1"/>
  <c r="F40" i="12"/>
  <c r="G40" i="12" s="1"/>
  <c r="F68" i="11"/>
  <c r="G68" i="11" s="1"/>
  <c r="F59" i="6"/>
  <c r="G59" i="6" s="1"/>
  <c r="F54" i="5"/>
  <c r="G54" i="5" s="1"/>
  <c r="G107" i="1"/>
  <c r="H107" i="1" s="1"/>
  <c r="F63" i="6"/>
  <c r="G63" i="6" s="1"/>
  <c r="G114" i="1"/>
  <c r="H114" i="1" s="1"/>
  <c r="F41" i="3"/>
  <c r="G41" i="3" s="1"/>
  <c r="F55" i="5"/>
  <c r="G55" i="5" s="1"/>
  <c r="F83" i="9"/>
  <c r="G83" i="9" s="1"/>
  <c r="F61" i="10"/>
  <c r="G61" i="10" s="1"/>
  <c r="F76" i="8"/>
  <c r="F80" i="11"/>
  <c r="G80" i="11" s="1"/>
  <c r="F45" i="3"/>
  <c r="G45" i="3" s="1"/>
  <c r="G123" i="1"/>
  <c r="H123" i="1" s="1"/>
  <c r="F13" i="3"/>
  <c r="G13" i="3" s="1"/>
  <c r="G32" i="3"/>
  <c r="F39" i="3"/>
  <c r="G39" i="3" s="1"/>
  <c r="G38" i="5"/>
  <c r="G19" i="7"/>
  <c r="G45" i="5"/>
  <c r="G23" i="7"/>
  <c r="G66" i="8"/>
  <c r="G12" i="7"/>
  <c r="G41" i="8"/>
  <c r="G49" i="8"/>
  <c r="G12" i="9"/>
  <c r="G17" i="6"/>
  <c r="G16" i="7"/>
  <c r="G18" i="8"/>
  <c r="G24" i="8"/>
  <c r="G76" i="8"/>
  <c r="G78" i="8"/>
  <c r="G65" i="6"/>
  <c r="G53" i="6"/>
  <c r="G57" i="6"/>
  <c r="G13" i="8"/>
  <c r="G49" i="6"/>
  <c r="G36" i="8"/>
  <c r="G42" i="8"/>
  <c r="G17" i="9"/>
  <c r="G35" i="10"/>
  <c r="G20" i="11"/>
  <c r="G49" i="5"/>
  <c r="G13" i="6"/>
  <c r="G68" i="9"/>
  <c r="G24" i="9"/>
  <c r="G45" i="9"/>
  <c r="G52" i="9"/>
  <c r="G33" i="12"/>
  <c r="G76" i="9"/>
  <c r="G11" i="10"/>
  <c r="G75" i="11"/>
  <c r="G16" i="9"/>
  <c r="G21" i="9"/>
  <c r="G40" i="9"/>
  <c r="G49" i="9"/>
  <c r="G65" i="9"/>
  <c r="G15" i="10"/>
  <c r="G47" i="10"/>
  <c r="G15" i="11"/>
  <c r="G32" i="11"/>
  <c r="G64" i="11"/>
  <c r="G41" i="12"/>
  <c r="G19" i="10"/>
  <c r="G19" i="11"/>
  <c r="G51" i="11"/>
  <c r="G37" i="9"/>
  <c r="G44" i="9"/>
  <c r="G53" i="9"/>
  <c r="G73" i="9"/>
  <c r="G23" i="10"/>
  <c r="G55" i="10"/>
  <c r="G40" i="11"/>
  <c r="G55" i="11"/>
  <c r="G17" i="12"/>
  <c r="G77" i="9"/>
  <c r="G27" i="10"/>
  <c r="G12" i="11"/>
  <c r="G27" i="11"/>
  <c r="G59" i="11"/>
  <c r="G76" i="11"/>
  <c r="G32" i="9"/>
  <c r="G41" i="9"/>
  <c r="G57" i="9"/>
  <c r="G64" i="9"/>
  <c r="G81" i="9"/>
  <c r="G31" i="10"/>
  <c r="G16" i="11"/>
  <c r="G31" i="11"/>
  <c r="G48" i="11"/>
  <c r="G25" i="12"/>
  <c r="H2" i="13" l="1"/>
  <c r="E11" i="1"/>
  <c r="G68" i="6"/>
  <c r="F6" i="6" s="1"/>
  <c r="G58" i="4"/>
  <c r="F6" i="4" s="1"/>
  <c r="G47" i="3"/>
  <c r="F6" i="3" s="1"/>
  <c r="G25" i="7"/>
  <c r="F6" i="7" s="1"/>
  <c r="G86" i="9"/>
  <c r="F6" i="9" s="1"/>
  <c r="G62" i="10"/>
  <c r="F6" i="10" s="1"/>
  <c r="G59" i="5"/>
  <c r="F6" i="5" s="1"/>
  <c r="G79" i="8"/>
  <c r="F6" i="8" s="1"/>
  <c r="G83" i="11"/>
  <c r="F6" i="11" s="1"/>
  <c r="G45" i="12"/>
  <c r="F6" i="12" s="1"/>
  <c r="J1" i="12" s="1"/>
  <c r="G16" i="2"/>
  <c r="F6" i="2" s="1"/>
  <c r="E126" i="1" l="1"/>
  <c r="G11" i="1"/>
  <c r="H11" i="1" l="1"/>
  <c r="G127" i="1"/>
  <c r="H127" i="1" s="1"/>
  <c r="H128" i="1" s="1"/>
</calcChain>
</file>

<file path=xl/sharedStrings.xml><?xml version="1.0" encoding="utf-8"?>
<sst xmlns="http://schemas.openxmlformats.org/spreadsheetml/2006/main" count="1274" uniqueCount="329">
  <si>
    <t>Anexa F1 la Formularul de oferta finaciara</t>
  </si>
  <si>
    <t xml:space="preserve"> </t>
  </si>
  <si>
    <t>Ofertant ______________________________</t>
  </si>
  <si>
    <t>Centralizator F1</t>
  </si>
  <si>
    <t>Nota</t>
  </si>
  <si>
    <t>Ofertantul va completa doar campurile de culoare galbenă.</t>
  </si>
  <si>
    <t>- lei -</t>
  </si>
  <si>
    <t xml:space="preserve">Nr. art. </t>
  </si>
  <si>
    <t>Denumire articol</t>
  </si>
  <si>
    <t>SKU/Cod produs</t>
  </si>
  <si>
    <t>UM</t>
  </si>
  <si>
    <t xml:space="preserve">Necesar </t>
  </si>
  <si>
    <t>PU, 
fără TVA</t>
  </si>
  <si>
    <t>Total, 
fara Tva</t>
  </si>
  <si>
    <t>Valoare 
TVA</t>
  </si>
  <si>
    <t>7 = 5 x 6</t>
  </si>
  <si>
    <t>J001</t>
  </si>
  <si>
    <t>Animale arctice</t>
  </si>
  <si>
    <t>J002</t>
  </si>
  <si>
    <t>Animale ciudate de înșirat</t>
  </si>
  <si>
    <t>J003</t>
  </si>
  <si>
    <t>Animale din Africa realistice</t>
  </si>
  <si>
    <t>J004</t>
  </si>
  <si>
    <t>Animale din ocean</t>
  </si>
  <si>
    <t>J005</t>
  </si>
  <si>
    <t>Animale domestice realistice</t>
  </si>
  <si>
    <t>J006</t>
  </si>
  <si>
    <t>Animale sălbatice din Europa</t>
  </si>
  <si>
    <t>J007</t>
  </si>
  <si>
    <t>Bețișoare pentru numărat în cutie</t>
  </si>
  <si>
    <t>J008</t>
  </si>
  <si>
    <t>J009</t>
  </si>
  <si>
    <t>J010</t>
  </si>
  <si>
    <t>J011</t>
  </si>
  <si>
    <t>Calea de escaladă</t>
  </si>
  <si>
    <t>buc.</t>
  </si>
  <si>
    <t>J012</t>
  </si>
  <si>
    <t>Cercuri senzoriale, set de 5 perechi</t>
  </si>
  <si>
    <t>J013</t>
  </si>
  <si>
    <t>Clepsidre MIJLOCII 5 buc/set</t>
  </si>
  <si>
    <t>J014</t>
  </si>
  <si>
    <t>Cub de activitate 5 in 1</t>
  </si>
  <si>
    <t>J015</t>
  </si>
  <si>
    <t>Cuburi de construcții plastic</t>
  </si>
  <si>
    <t>J016</t>
  </si>
  <si>
    <t>Cuburi din burete</t>
  </si>
  <si>
    <t>J017</t>
  </si>
  <si>
    <t>J018</t>
  </si>
  <si>
    <t>J019</t>
  </si>
  <si>
    <t>Dominoul simțurilor</t>
  </si>
  <si>
    <t>J020</t>
  </si>
  <si>
    <t>Eu și emoțiile mele</t>
  </si>
  <si>
    <t>J021</t>
  </si>
  <si>
    <t>J022</t>
  </si>
  <si>
    <t>J023</t>
  </si>
  <si>
    <t>Plăci din lemn cu ciclul de viață</t>
  </si>
  <si>
    <t>J024</t>
  </si>
  <si>
    <t>Forme geometrice din lemn - joc de înșirare</t>
  </si>
  <si>
    <t>J025</t>
  </si>
  <si>
    <t>Puzzle din lemn - Potrivește fețele</t>
  </si>
  <si>
    <t>J026</t>
  </si>
  <si>
    <t>J027</t>
  </si>
  <si>
    <t>Geantă cu 26 de instrumente de ritmicitate</t>
  </si>
  <si>
    <t>J028</t>
  </si>
  <si>
    <t>Geantă cu set de 10 clopoței cu buton acordați</t>
  </si>
  <si>
    <t>J029</t>
  </si>
  <si>
    <t>J030</t>
  </si>
  <si>
    <t>J031</t>
  </si>
  <si>
    <t>Joc de aruncat golf-scară</t>
  </si>
  <si>
    <t>J032</t>
  </si>
  <si>
    <t>Joc de construcții magnetic spațial</t>
  </si>
  <si>
    <t>J033</t>
  </si>
  <si>
    <t>Joc de coordonare - Aruncă inelul</t>
  </si>
  <si>
    <t>J034</t>
  </si>
  <si>
    <t>Joc de coordonare - Aruncă la țintă</t>
  </si>
  <si>
    <t>J035</t>
  </si>
  <si>
    <t>J036</t>
  </si>
  <si>
    <t>Joc de dezvoltare cognitivă, Antonime</t>
  </si>
  <si>
    <t>J037</t>
  </si>
  <si>
    <t>J038</t>
  </si>
  <si>
    <t>J039</t>
  </si>
  <si>
    <t>J040</t>
  </si>
  <si>
    <t>J041</t>
  </si>
  <si>
    <t>Joc de logică - Castle Logic</t>
  </si>
  <si>
    <t>J042</t>
  </si>
  <si>
    <t>Joc de memorie auditiv</t>
  </si>
  <si>
    <t>J043</t>
  </si>
  <si>
    <t>Joc de memorie tactil</t>
  </si>
  <si>
    <t>J044</t>
  </si>
  <si>
    <t>Joc de motricitate fină cu flori</t>
  </si>
  <si>
    <t>J045</t>
  </si>
  <si>
    <t>Joc dexteritate - Șoarecele cu cașcaval</t>
  </si>
  <si>
    <t>J046</t>
  </si>
  <si>
    <t>J047</t>
  </si>
  <si>
    <t>J048</t>
  </si>
  <si>
    <t>Joc logopedic - bila zburătoare</t>
  </si>
  <si>
    <t>J049</t>
  </si>
  <si>
    <t>Joc logopedic Loto Suflare</t>
  </si>
  <si>
    <t>J050</t>
  </si>
  <si>
    <t>J051</t>
  </si>
  <si>
    <t>Joc motricitate magnetic cu cantități</t>
  </si>
  <si>
    <t>J052</t>
  </si>
  <si>
    <t>Super memo 2.0</t>
  </si>
  <si>
    <t>J053</t>
  </si>
  <si>
    <t>J054</t>
  </si>
  <si>
    <t>Joc sortare Animale marine (84 piese)</t>
  </si>
  <si>
    <t>J055</t>
  </si>
  <si>
    <t>J056</t>
  </si>
  <si>
    <t>Cochilii tactile ecologice</t>
  </si>
  <si>
    <t>J057</t>
  </si>
  <si>
    <t>J058</t>
  </si>
  <si>
    <t>J059</t>
  </si>
  <si>
    <t>Litere magnetice colorate „Educă”</t>
  </si>
  <si>
    <t>J060</t>
  </si>
  <si>
    <t>Masă senzorială luminoasă cu înălțime reglabilă</t>
  </si>
  <si>
    <t>J061</t>
  </si>
  <si>
    <t>J062</t>
  </si>
  <si>
    <t>J063</t>
  </si>
  <si>
    <t>J064</t>
  </si>
  <si>
    <t>Minge suflată - joc logopedic</t>
  </si>
  <si>
    <t>J065</t>
  </si>
  <si>
    <t xml:space="preserve">Minge universală maxi </t>
  </si>
  <si>
    <t>J066</t>
  </si>
  <si>
    <t>Mingi colorate senzoriale cu texturi</t>
  </si>
  <si>
    <t>J067</t>
  </si>
  <si>
    <t>Mingi cu emoții</t>
  </si>
  <si>
    <t>J068</t>
  </si>
  <si>
    <t>Mingi senzoriale Meteoriți</t>
  </si>
  <si>
    <t>J069</t>
  </si>
  <si>
    <t>J070</t>
  </si>
  <si>
    <t>J071</t>
  </si>
  <si>
    <t>Mozaic - joc din lemn cu modele pe plăci și forme geometrice</t>
  </si>
  <si>
    <t>J072</t>
  </si>
  <si>
    <t>J073</t>
  </si>
  <si>
    <t>Oglinda Vorbitoare</t>
  </si>
  <si>
    <t>J074</t>
  </si>
  <si>
    <t>Pachet „Înțelegerea sentimentelor”</t>
  </si>
  <si>
    <t>J075</t>
  </si>
  <si>
    <t>Parașută CURCUBEU 1,75 m</t>
  </si>
  <si>
    <t>J076</t>
  </si>
  <si>
    <t>Parașută CURCUBEU 3,5 m</t>
  </si>
  <si>
    <t>J077</t>
  </si>
  <si>
    <t>Parașută CURCUBEU 5 m</t>
  </si>
  <si>
    <t>J078</t>
  </si>
  <si>
    <t>J079</t>
  </si>
  <si>
    <t>J080</t>
  </si>
  <si>
    <t>J081</t>
  </si>
  <si>
    <t>Poteca tactila</t>
  </si>
  <si>
    <t>J082</t>
  </si>
  <si>
    <t>Prisme cu sunete</t>
  </si>
  <si>
    <t>J083</t>
  </si>
  <si>
    <t>Puzzle Floare GEO</t>
  </si>
  <si>
    <t>J084</t>
  </si>
  <si>
    <t>Râma serpentină</t>
  </si>
  <si>
    <t>J085</t>
  </si>
  <si>
    <t>J086</t>
  </si>
  <si>
    <t>Să spunem povestea…</t>
  </si>
  <si>
    <t>J087</t>
  </si>
  <si>
    <t>Set baghete magnetice și jetoane</t>
  </si>
  <si>
    <t>J088</t>
  </si>
  <si>
    <t>Set complex de dezvoltare psihomotrică</t>
  </si>
  <si>
    <t>J089</t>
  </si>
  <si>
    <t>Set de 10 instrumente muzicale de percuție</t>
  </si>
  <si>
    <t>J090</t>
  </si>
  <si>
    <t>J091</t>
  </si>
  <si>
    <t>Set de 18 plăcuțe din lemn - Emoțiile mele</t>
  </si>
  <si>
    <t>J092</t>
  </si>
  <si>
    <t>J093</t>
  </si>
  <si>
    <t>Set de 22 fructe în sacoșă</t>
  </si>
  <si>
    <t>J094</t>
  </si>
  <si>
    <t>J095</t>
  </si>
  <si>
    <t>J096</t>
  </si>
  <si>
    <t>Set de 5 plăci tandem</t>
  </si>
  <si>
    <t>J097</t>
  </si>
  <si>
    <t>J098</t>
  </si>
  <si>
    <t>J099</t>
  </si>
  <si>
    <t>J100</t>
  </si>
  <si>
    <t>J101</t>
  </si>
  <si>
    <t>J102</t>
  </si>
  <si>
    <t>J103</t>
  </si>
  <si>
    <t>J104</t>
  </si>
  <si>
    <t>J105</t>
  </si>
  <si>
    <t>J106</t>
  </si>
  <si>
    <t>J107</t>
  </si>
  <si>
    <t>J108</t>
  </si>
  <si>
    <t>Traseu de echilibru din 27 piese</t>
  </si>
  <si>
    <t>J109</t>
  </si>
  <si>
    <t>J110</t>
  </si>
  <si>
    <t>J111</t>
  </si>
  <si>
    <t>J112</t>
  </si>
  <si>
    <t>Bicicleta de echilibru fără pedale </t>
  </si>
  <si>
    <t>J113</t>
  </si>
  <si>
    <t>Piscina uscată cu 1000 de bile</t>
  </si>
  <si>
    <t>J114</t>
  </si>
  <si>
    <t>Cutie de învățare bețe de matematică cu numere „Educă”</t>
  </si>
  <si>
    <t>J115</t>
  </si>
  <si>
    <t>Total necesar</t>
  </si>
  <si>
    <t>Total</t>
  </si>
  <si>
    <t>Total cu TVA</t>
  </si>
  <si>
    <t>Ofertant</t>
  </si>
  <si>
    <t>Semnatura</t>
  </si>
  <si>
    <t>Anexa F2-1</t>
  </si>
  <si>
    <t>Unitate</t>
  </si>
  <si>
    <t>Colegiul Național Pedagogic Regele Ferdinand</t>
  </si>
  <si>
    <t>Adresa</t>
  </si>
  <si>
    <t>22 Decembrie nr. 5, Sighetu Marmației</t>
  </si>
  <si>
    <t>CENTRALIZATOR PE UNITATE DE INVATAMANT</t>
  </si>
  <si>
    <t xml:space="preserve">TOTAL GENERAL fără TVA (lei) </t>
  </si>
  <si>
    <t>Contor articole / Total necesar  buc.</t>
  </si>
  <si>
    <t>Necesar</t>
  </si>
  <si>
    <t>I11
Consiliere</t>
  </si>
  <si>
    <t>5 = 8+9+…</t>
  </si>
  <si>
    <t>TOTAL</t>
  </si>
  <si>
    <t>Liceul Teoretic Leowey Klara</t>
  </si>
  <si>
    <t>22 Decembrie nr. 2, Sighetu Marmației</t>
  </si>
  <si>
    <t>I11 
Didactic</t>
  </si>
  <si>
    <t>I11 
Sport</t>
  </si>
  <si>
    <t>5 = 8+9+10</t>
  </si>
  <si>
    <t>Scoala Gimnaziala Dr. Ioan Mihalyi de Apsa</t>
  </si>
  <si>
    <t>Mihai Viteazu 41, Sighetu Marmației</t>
  </si>
  <si>
    <t>5 = 8+9</t>
  </si>
  <si>
    <t>Scoala Gimnaziala George Cosbuc</t>
  </si>
  <si>
    <t>Tudor Vladimirescu 6-8, Sighetu Marmației</t>
  </si>
  <si>
    <t>Scoala Gimnaziala Nr. 2</t>
  </si>
  <si>
    <t>Gheorghe Şincai 1, Sighetu Marmației</t>
  </si>
  <si>
    <t xml:space="preserve">Liceul Pedagogic "Taras Sevcenko" </t>
  </si>
  <si>
    <t>Libertăţii 22, Sighetu Marmației</t>
  </si>
  <si>
    <t>I11 
Consiliere</t>
  </si>
  <si>
    <t>5 = 8</t>
  </si>
  <si>
    <t xml:space="preserve">Gradinita Cu Program Prelungit Nr. 12 </t>
  </si>
  <si>
    <t>Independenţei 10, Sighetu Marmației</t>
  </si>
  <si>
    <t>Gradinita Cu Program Prelungit Nr. 9</t>
  </si>
  <si>
    <t>Gheorghe Șincai 2, Sighetu Marmației</t>
  </si>
  <si>
    <t>Gradinita Cu Program Prelungit Nr. 8</t>
  </si>
  <si>
    <t>Alexandru Ivasiuc 25, Sighetu Marmației</t>
  </si>
  <si>
    <t xml:space="preserve">Gradinita Cu Program Prelungit Nr. 7 </t>
  </si>
  <si>
    <t>Unirii 21B, Sighetu Marmației</t>
  </si>
  <si>
    <t>Scoala Gimnaziala Nr. 10</t>
  </si>
  <si>
    <t>Unirii 27, Sighetu Marmației</t>
  </si>
  <si>
    <t>B1</t>
  </si>
  <si>
    <t>Colegiul Național Dragoș Vodă</t>
  </si>
  <si>
    <t>Mihai Viteazu 14, Sighetu Marmației</t>
  </si>
  <si>
    <t>F2-1</t>
  </si>
  <si>
    <t>F2-2</t>
  </si>
  <si>
    <t>F2-3</t>
  </si>
  <si>
    <t>F2-4</t>
  </si>
  <si>
    <t>F2-5</t>
  </si>
  <si>
    <t>F2-6</t>
  </si>
  <si>
    <t>F2-7</t>
  </si>
  <si>
    <t>F2-8</t>
  </si>
  <si>
    <t>F2-9</t>
  </si>
  <si>
    <t>F2-10</t>
  </si>
  <si>
    <t>F2-11</t>
  </si>
  <si>
    <t>F2-12</t>
  </si>
  <si>
    <t>F2-13</t>
  </si>
  <si>
    <t>F2-14</t>
  </si>
  <si>
    <t>F2-15</t>
  </si>
  <si>
    <t>B2</t>
  </si>
  <si>
    <t>B3</t>
  </si>
  <si>
    <t>Liceul Tehnologic Forestier</t>
  </si>
  <si>
    <t>Dragoş Vodă 43, Sighetu Marmației</t>
  </si>
  <si>
    <t>B4</t>
  </si>
  <si>
    <t>B5</t>
  </si>
  <si>
    <t>Liceul Tehnologic Marmatia</t>
  </si>
  <si>
    <t>General Mociolschi 17-19, Sighetu Marmației</t>
  </si>
  <si>
    <t>B6</t>
  </si>
  <si>
    <t>B7</t>
  </si>
  <si>
    <t>B8</t>
  </si>
  <si>
    <t>B9</t>
  </si>
  <si>
    <t>Scoala Gimnaziala Cu Program Suplimentar de Muzica și Arte</t>
  </si>
  <si>
    <t>Mihai Eminescu 6, Sighetu Marmației</t>
  </si>
  <si>
    <t>B10</t>
  </si>
  <si>
    <t>B11</t>
  </si>
  <si>
    <t>B12</t>
  </si>
  <si>
    <t>B13</t>
  </si>
  <si>
    <t>B14</t>
  </si>
  <si>
    <t>B15</t>
  </si>
  <si>
    <t>Laminator A3</t>
  </si>
  <si>
    <t>Fulgi de nea mici</t>
  </si>
  <si>
    <t xml:space="preserve">Inele de activități </t>
  </si>
  <si>
    <t>Exerciții de scriere de mână pentru nevoi speciale</t>
  </si>
  <si>
    <t>Blocuri magnetice de construcție Jungle</t>
  </si>
  <si>
    <t>Blocuri magnetice de construcție (100 piese)</t>
  </si>
  <si>
    <t>Blocuri magnetice de construcție, (110 piese cu sclipici)</t>
  </si>
  <si>
    <t xml:space="preserve">Elemente pentru mișcare </t>
  </si>
  <si>
    <t>Discuri tactile, (20 piese)</t>
  </si>
  <si>
    <t xml:space="preserve">Bățul ploii </t>
  </si>
  <si>
    <t>Folie de laminat A3 subțire</t>
  </si>
  <si>
    <t>Atinge și Identifică</t>
  </si>
  <si>
    <t>Închis-deschis</t>
  </si>
  <si>
    <t xml:space="preserve">Caută și găsește </t>
  </si>
  <si>
    <t>Cât este ceasul</t>
  </si>
  <si>
    <t>Sortarea blocurilor</t>
  </si>
  <si>
    <t>Stivuiește inelele</t>
  </si>
  <si>
    <t xml:space="preserve">Joc educativ Degete Îndemânatice </t>
  </si>
  <si>
    <t>Joc expresii faciale - Băiatul Amuzant</t>
  </si>
  <si>
    <t>Clepsidre senzoriale cu lichid vâscos</t>
  </si>
  <si>
    <t>Joc sortare Animale Domestice (72 piese)</t>
  </si>
  <si>
    <t>Joc țintă, set 3 ținte matematice cu 9 mingi</t>
  </si>
  <si>
    <t>Kit senzorial (16 componente)</t>
  </si>
  <si>
    <t>Minge alună albastră - 30</t>
  </si>
  <si>
    <t>Minge alună galbenă - 55</t>
  </si>
  <si>
    <t>Minge alună roșie - 40</t>
  </si>
  <si>
    <t>Mingi Tactile, multicolore (6 mingi)</t>
  </si>
  <si>
    <t>Traseu de echilibru și motricitate</t>
  </si>
  <si>
    <t>Pietre Curcubeu, multicolor(36 piese)</t>
  </si>
  <si>
    <t>Pietre de râu (6 piese)</t>
  </si>
  <si>
    <t>Săculeț cu boabe de fasole cu numere si buline (10 saci)</t>
  </si>
  <si>
    <t xml:space="preserve">Set de 144 nasturi de înșirat și stivuire </t>
  </si>
  <si>
    <t>Cuburi de construcții colorate și transparente</t>
  </si>
  <si>
    <t>Set de animale din pădure, domestice, sălbatice și preistorice</t>
  </si>
  <si>
    <t>Set de sortare Animale de companie (72 piese)</t>
  </si>
  <si>
    <t>Set tăvi apa și nisip</t>
  </si>
  <si>
    <t>Traseu psihomotric de echilibru (set avansați)</t>
  </si>
  <si>
    <t>Tuburi senzoriale cu sclipici (3 piese)</t>
  </si>
  <si>
    <t>Tunel de joacă pentru târâre</t>
  </si>
  <si>
    <t xml:space="preserve">1000 de cuburi colorate </t>
  </si>
  <si>
    <t>Lotul 5 - Articole de jucării educative</t>
  </si>
  <si>
    <t xml:space="preserve">Nisip Kinetic </t>
  </si>
  <si>
    <t>Corpuri geometrice din lemn în saci</t>
  </si>
  <si>
    <t>Forme geometrice. Mozaic din plastic</t>
  </si>
  <si>
    <t>Planșete pentru pregătirea scrierii cu mâna</t>
  </si>
  <si>
    <t>Piramida alimentară cu 50 de imagini</t>
  </si>
  <si>
    <t>Planșete de perete pentru pregătire scrisului</t>
  </si>
  <si>
    <t>Popice</t>
  </si>
  <si>
    <t xml:space="preserve">Sortare Puzzle (12 tipuri) </t>
  </si>
  <si>
    <t>Suport de prindere pentru creion</t>
  </si>
  <si>
    <t>Tablă de scris „Educă”</t>
  </si>
  <si>
    <t>Șotron senzorial cu 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</si>
</sst>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0_);_(* \(#,##0.00\);_(* \-??_);_(@_)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charset val="1"/>
    </font>
    <font>
      <u/>
      <sz val="11"/>
      <color rgb="FF0000FF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3">
    <xf numFmtId="0" fontId="0" fillId="0" borderId="0"/>
    <xf numFmtId="0" fontId="3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0" fontId="12" fillId="0" borderId="0" applyBorder="0" applyProtection="0"/>
    <xf numFmtId="0" fontId="13" fillId="0" borderId="0" applyBorder="0" applyProtection="0"/>
    <xf numFmtId="0" fontId="14" fillId="0" borderId="0" applyNumberFormat="0" applyFill="0" applyBorder="0" applyAlignment="0" applyProtection="0"/>
    <xf numFmtId="0" fontId="13" fillId="0" borderId="0" applyBorder="0" applyProtection="0"/>
    <xf numFmtId="0" fontId="1" fillId="0" borderId="0"/>
    <xf numFmtId="0" fontId="15" fillId="0" borderId="0"/>
    <xf numFmtId="0" fontId="3" fillId="0" borderId="0"/>
    <xf numFmtId="0" fontId="15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Border="0" applyProtection="0">
      <alignment horizontal="left"/>
    </xf>
    <xf numFmtId="0" fontId="16" fillId="0" borderId="0" applyBorder="0" applyProtection="0"/>
    <xf numFmtId="0" fontId="16" fillId="0" borderId="0" applyBorder="0" applyProtection="0"/>
    <xf numFmtId="0" fontId="17" fillId="0" borderId="0" applyBorder="0" applyProtection="0"/>
    <xf numFmtId="0" fontId="17" fillId="0" borderId="0" applyBorder="0" applyProtection="0">
      <alignment horizontal="left"/>
    </xf>
    <xf numFmtId="0" fontId="16" fillId="0" borderId="0" applyBorder="0" applyProtection="0"/>
    <xf numFmtId="164" fontId="3" fillId="0" borderId="0" applyFont="0" applyFill="0" applyBorder="0" applyAlignment="0" applyProtection="0"/>
    <xf numFmtId="165" fontId="16" fillId="0" borderId="0" applyBorder="0" applyProtection="0"/>
    <xf numFmtId="164" fontId="3" fillId="0" borderId="0" applyFont="0" applyFill="0" applyBorder="0" applyAlignment="0" applyProtection="0"/>
    <xf numFmtId="165" fontId="15" fillId="0" borderId="0" applyBorder="0" applyProtection="0"/>
    <xf numFmtId="165" fontId="15" fillId="0" borderId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1" fillId="0" borderId="0" xfId="2" applyAlignme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1" applyAlignment="1">
      <alignment vertical="center"/>
    </xf>
    <xf numFmtId="0" fontId="3" fillId="0" borderId="0" xfId="1"/>
    <xf numFmtId="0" fontId="4" fillId="0" borderId="0" xfId="1" applyFont="1" applyAlignment="1">
      <alignment horizontal="left"/>
    </xf>
    <xf numFmtId="0" fontId="3" fillId="0" borderId="0" xfId="1" applyAlignment="1">
      <alignment horizontal="left"/>
    </xf>
    <xf numFmtId="0" fontId="1" fillId="0" borderId="0" xfId="2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left"/>
    </xf>
    <xf numFmtId="49" fontId="3" fillId="0" borderId="0" xfId="1" applyNumberFormat="1" applyAlignment="1">
      <alignment horizontal="center"/>
    </xf>
    <xf numFmtId="0" fontId="1" fillId="2" borderId="1" xfId="3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7" fillId="0" borderId="1" xfId="1" applyFont="1" applyBorder="1" applyAlignment="1">
      <alignment vertical="center"/>
    </xf>
    <xf numFmtId="0" fontId="1" fillId="0" borderId="1" xfId="3" applyBorder="1" applyAlignment="1">
      <alignment vertical="center"/>
    </xf>
    <xf numFmtId="0" fontId="1" fillId="3" borderId="1" xfId="3" applyFill="1" applyBorder="1" applyAlignment="1">
      <alignment horizontal="left"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horizontal="right" vertical="center"/>
    </xf>
    <xf numFmtId="4" fontId="1" fillId="3" borderId="1" xfId="3" applyNumberFormat="1" applyFill="1" applyBorder="1" applyAlignment="1">
      <alignment horizontal="right" vertical="center"/>
    </xf>
    <xf numFmtId="4" fontId="1" fillId="0" borderId="1" xfId="3" applyNumberFormat="1" applyBorder="1" applyAlignment="1">
      <alignment horizontal="right" vertical="center"/>
    </xf>
    <xf numFmtId="0" fontId="3" fillId="0" borderId="1" xfId="1" applyBorder="1"/>
    <xf numFmtId="0" fontId="1" fillId="3" borderId="1" xfId="3" applyFill="1" applyBorder="1" applyAlignment="1">
      <alignment vertical="center" wrapText="1"/>
    </xf>
    <xf numFmtId="0" fontId="7" fillId="0" borderId="2" xfId="1" applyFont="1" applyBorder="1" applyAlignment="1">
      <alignment vertical="center"/>
    </xf>
    <xf numFmtId="0" fontId="1" fillId="0" borderId="3" xfId="3" applyBorder="1" applyAlignment="1">
      <alignment vertical="center"/>
    </xf>
    <xf numFmtId="0" fontId="1" fillId="0" borderId="3" xfId="3" applyBorder="1" applyAlignment="1">
      <alignment horizontal="left" vertical="center"/>
    </xf>
    <xf numFmtId="0" fontId="1" fillId="0" borderId="3" xfId="3" applyBorder="1" applyAlignment="1">
      <alignment horizontal="center" vertical="center"/>
    </xf>
    <xf numFmtId="0" fontId="1" fillId="4" borderId="4" xfId="3" applyFill="1" applyBorder="1" applyAlignment="1">
      <alignment horizontal="right" vertical="center"/>
    </xf>
    <xf numFmtId="4" fontId="1" fillId="4" borderId="1" xfId="3" applyNumberFormat="1" applyFill="1" applyBorder="1" applyAlignment="1">
      <alignment horizontal="right" vertical="center"/>
    </xf>
    <xf numFmtId="0" fontId="3" fillId="4" borderId="1" xfId="1" applyFill="1" applyBorder="1"/>
    <xf numFmtId="0" fontId="1" fillId="0" borderId="2" xfId="3" applyBorder="1" applyAlignment="1">
      <alignment vertical="center"/>
    </xf>
    <xf numFmtId="0" fontId="1" fillId="0" borderId="4" xfId="3" applyBorder="1" applyAlignment="1">
      <alignment vertical="center"/>
    </xf>
    <xf numFmtId="4" fontId="2" fillId="0" borderId="1" xfId="3" applyNumberFormat="1" applyFont="1" applyBorder="1" applyAlignment="1">
      <alignment vertical="center"/>
    </xf>
    <xf numFmtId="4" fontId="2" fillId="0" borderId="1" xfId="1" applyNumberFormat="1" applyFont="1" applyBorder="1"/>
    <xf numFmtId="0" fontId="2" fillId="0" borderId="4" xfId="3" applyFont="1" applyBorder="1" applyAlignment="1">
      <alignment vertical="center"/>
    </xf>
    <xf numFmtId="4" fontId="3" fillId="0" borderId="0" xfId="1" applyNumberFormat="1"/>
    <xf numFmtId="0" fontId="4" fillId="0" borderId="5" xfId="1" applyFont="1" applyBorder="1"/>
    <xf numFmtId="0" fontId="4" fillId="0" borderId="6" xfId="1" applyFont="1" applyBorder="1"/>
    <xf numFmtId="0" fontId="3" fillId="0" borderId="6" xfId="1" applyBorder="1"/>
    <xf numFmtId="0" fontId="3" fillId="0" borderId="7" xfId="1" applyBorder="1"/>
    <xf numFmtId="0" fontId="3" fillId="0" borderId="8" xfId="1" applyBorder="1"/>
    <xf numFmtId="0" fontId="3" fillId="0" borderId="5" xfId="1" applyBorder="1"/>
    <xf numFmtId="0" fontId="8" fillId="0" borderId="6" xfId="1" applyFont="1" applyBorder="1"/>
    <xf numFmtId="0" fontId="8" fillId="0" borderId="7" xfId="1" applyFont="1" applyBorder="1"/>
    <xf numFmtId="0" fontId="3" fillId="0" borderId="8" xfId="1" applyBorder="1" applyAlignment="1">
      <alignment horizontal="center"/>
    </xf>
    <xf numFmtId="0" fontId="3" fillId="0" borderId="0" xfId="1" applyAlignment="1">
      <alignment horizontal="center"/>
    </xf>
    <xf numFmtId="0" fontId="2" fillId="0" borderId="1" xfId="1" applyFont="1" applyBorder="1"/>
    <xf numFmtId="0" fontId="2" fillId="2" borderId="1" xfId="1" applyFont="1" applyFill="1" applyBorder="1"/>
    <xf numFmtId="0" fontId="9" fillId="2" borderId="1" xfId="3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" fillId="0" borderId="1" xfId="2" applyBorder="1"/>
    <xf numFmtId="0" fontId="1" fillId="0" borderId="1" xfId="3" applyBorder="1" applyAlignment="1">
      <alignment horizontal="left" vertical="center"/>
    </xf>
    <xf numFmtId="3" fontId="1" fillId="0" borderId="1" xfId="3" applyNumberFormat="1" applyBorder="1" applyAlignment="1">
      <alignment horizontal="right" vertical="center"/>
    </xf>
    <xf numFmtId="0" fontId="3" fillId="5" borderId="1" xfId="1" applyFill="1" applyBorder="1"/>
    <xf numFmtId="0" fontId="1" fillId="0" borderId="1" xfId="2" applyBorder="1" applyAlignment="1">
      <alignment vertical="center"/>
    </xf>
    <xf numFmtId="0" fontId="4" fillId="0" borderId="7" xfId="1" applyFont="1" applyBorder="1"/>
    <xf numFmtId="0" fontId="4" fillId="0" borderId="12" xfId="1" applyFont="1" applyBorder="1"/>
    <xf numFmtId="4" fontId="2" fillId="0" borderId="13" xfId="1" applyNumberFormat="1" applyFont="1" applyBorder="1"/>
    <xf numFmtId="0" fontId="2" fillId="0" borderId="14" xfId="1" applyFont="1" applyBorder="1"/>
    <xf numFmtId="0" fontId="8" fillId="0" borderId="8" xfId="1" applyFont="1" applyBorder="1"/>
    <xf numFmtId="0" fontId="9" fillId="2" borderId="1" xfId="1" applyFont="1" applyFill="1" applyBorder="1" applyAlignment="1">
      <alignment horizontal="center" vertical="center" wrapText="1"/>
    </xf>
    <xf numFmtId="0" fontId="9" fillId="0" borderId="0" xfId="1" applyFont="1"/>
    <xf numFmtId="0" fontId="2" fillId="0" borderId="13" xfId="1" applyFont="1" applyBorder="1"/>
    <xf numFmtId="0" fontId="2" fillId="0" borderId="0" xfId="1" applyFont="1"/>
    <xf numFmtId="0" fontId="10" fillId="2" borderId="1" xfId="1" applyFont="1" applyFill="1" applyBorder="1" applyAlignment="1">
      <alignment horizontal="center" vertical="center" wrapText="1"/>
    </xf>
    <xf numFmtId="0" fontId="1" fillId="0" borderId="1" xfId="33" applyBorder="1" applyAlignment="1">
      <alignment horizontal="center" vertical="center"/>
    </xf>
    <xf numFmtId="0" fontId="1" fillId="0" borderId="1" xfId="33" applyBorder="1" applyAlignment="1">
      <alignment horizontal="left" vertical="center" wrapText="1"/>
    </xf>
    <xf numFmtId="0" fontId="3" fillId="2" borderId="1" xfId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1" fillId="0" borderId="15" xfId="33" applyBorder="1" applyAlignment="1">
      <alignment horizontal="center" vertical="center"/>
    </xf>
    <xf numFmtId="0" fontId="1" fillId="0" borderId="15" xfId="33" applyBorder="1" applyAlignment="1">
      <alignment horizontal="left" vertical="center" wrapText="1"/>
    </xf>
    <xf numFmtId="0" fontId="0" fillId="0" borderId="1" xfId="3" applyFont="1" applyBorder="1" applyAlignment="1">
      <alignment vertical="center"/>
    </xf>
    <xf numFmtId="0" fontId="2" fillId="0" borderId="1" xfId="3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4" fontId="4" fillId="2" borderId="9" xfId="1" applyNumberFormat="1" applyFont="1" applyFill="1" applyBorder="1" applyAlignment="1">
      <alignment horizontal="center"/>
    </xf>
    <xf numFmtId="4" fontId="4" fillId="2" borderId="1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</cellXfs>
  <cellStyles count="453">
    <cellStyle name="Hyperlink 2" xfId="4" xr:uid="{00000000-0005-0000-0000-000000000000}"/>
    <cellStyle name="Hyperlink 2 2" xfId="5" xr:uid="{00000000-0005-0000-0000-000001000000}"/>
    <cellStyle name="Hyperlink 3" xfId="6" xr:uid="{00000000-0005-0000-0000-000002000000}"/>
    <cellStyle name="Hyperlink 4" xfId="7" xr:uid="{00000000-0005-0000-0000-000003000000}"/>
    <cellStyle name="Hyperlink 4 2" xfId="8" xr:uid="{00000000-0005-0000-0000-000004000000}"/>
    <cellStyle name="Normal" xfId="0" builtinId="0"/>
    <cellStyle name="Normal 10" xfId="9" xr:uid="{00000000-0005-0000-0000-000006000000}"/>
    <cellStyle name="Normal 10 2" xfId="117" xr:uid="{00000000-0005-0000-0000-000007000000}"/>
    <cellStyle name="Normal 10 2 2" xfId="118" xr:uid="{00000000-0005-0000-0000-000008000000}"/>
    <cellStyle name="Normal 10 3" xfId="119" xr:uid="{00000000-0005-0000-0000-000009000000}"/>
    <cellStyle name="Normal 10 4" xfId="120" xr:uid="{00000000-0005-0000-0000-00000A000000}"/>
    <cellStyle name="Normal 11" xfId="121" xr:uid="{00000000-0005-0000-0000-00000B000000}"/>
    <cellStyle name="Normal 2" xfId="1" xr:uid="{00000000-0005-0000-0000-00000C000000}"/>
    <cellStyle name="Normal 2 2" xfId="10" xr:uid="{00000000-0005-0000-0000-00000D000000}"/>
    <cellStyle name="Normal 2 3" xfId="11" xr:uid="{00000000-0005-0000-0000-00000E000000}"/>
    <cellStyle name="Normal 2 3 2" xfId="12" xr:uid="{00000000-0005-0000-0000-00000F000000}"/>
    <cellStyle name="Normal 3" xfId="13" xr:uid="{00000000-0005-0000-0000-000010000000}"/>
    <cellStyle name="Normal 4" xfId="14" xr:uid="{00000000-0005-0000-0000-000011000000}"/>
    <cellStyle name="Normal 4 10" xfId="15" xr:uid="{00000000-0005-0000-0000-000012000000}"/>
    <cellStyle name="Normal 4 10 2" xfId="122" xr:uid="{00000000-0005-0000-0000-000013000000}"/>
    <cellStyle name="Normal 4 10 2 2" xfId="123" xr:uid="{00000000-0005-0000-0000-000014000000}"/>
    <cellStyle name="Normal 4 10 3" xfId="124" xr:uid="{00000000-0005-0000-0000-000015000000}"/>
    <cellStyle name="Normal 4 11" xfId="125" xr:uid="{00000000-0005-0000-0000-000016000000}"/>
    <cellStyle name="Normal 4 11 2" xfId="126" xr:uid="{00000000-0005-0000-0000-000017000000}"/>
    <cellStyle name="Normal 4 12" xfId="127" xr:uid="{00000000-0005-0000-0000-000018000000}"/>
    <cellStyle name="Normal 4 12 2" xfId="128" xr:uid="{00000000-0005-0000-0000-000019000000}"/>
    <cellStyle name="Normal 4 13" xfId="129" xr:uid="{00000000-0005-0000-0000-00001A000000}"/>
    <cellStyle name="Normal 4 2" xfId="16" xr:uid="{00000000-0005-0000-0000-00001B000000}"/>
    <cellStyle name="Normal 4 2 2" xfId="17" xr:uid="{00000000-0005-0000-0000-00001C000000}"/>
    <cellStyle name="Normal 4 2 2 2" xfId="18" xr:uid="{00000000-0005-0000-0000-00001D000000}"/>
    <cellStyle name="Normal 4 2 2 2 2" xfId="130" xr:uid="{00000000-0005-0000-0000-00001E000000}"/>
    <cellStyle name="Normal 4 2 2 2 2 2" xfId="131" xr:uid="{00000000-0005-0000-0000-00001F000000}"/>
    <cellStyle name="Normal 4 2 2 2 3" xfId="132" xr:uid="{00000000-0005-0000-0000-000020000000}"/>
    <cellStyle name="Normal 4 2 2 2 4" xfId="133" xr:uid="{00000000-0005-0000-0000-000021000000}"/>
    <cellStyle name="Normal 4 2 2 3" xfId="19" xr:uid="{00000000-0005-0000-0000-000022000000}"/>
    <cellStyle name="Normal 4 2 2 3 2" xfId="134" xr:uid="{00000000-0005-0000-0000-000023000000}"/>
    <cellStyle name="Normal 4 2 2 3 3" xfId="135" xr:uid="{00000000-0005-0000-0000-000024000000}"/>
    <cellStyle name="Normal 4 2 2 4" xfId="136" xr:uid="{00000000-0005-0000-0000-000025000000}"/>
    <cellStyle name="Normal 4 2 2 4 2" xfId="137" xr:uid="{00000000-0005-0000-0000-000026000000}"/>
    <cellStyle name="Normal 4 2 2 5" xfId="138" xr:uid="{00000000-0005-0000-0000-000027000000}"/>
    <cellStyle name="Normal 4 2 2 6" xfId="139" xr:uid="{00000000-0005-0000-0000-000028000000}"/>
    <cellStyle name="Normal 4 2 3" xfId="20" xr:uid="{00000000-0005-0000-0000-000029000000}"/>
    <cellStyle name="Normal 4 2 4" xfId="21" xr:uid="{00000000-0005-0000-0000-00002A000000}"/>
    <cellStyle name="Normal 4 2 4 2" xfId="22" xr:uid="{00000000-0005-0000-0000-00002B000000}"/>
    <cellStyle name="Normal 4 2 4 2 2" xfId="140" xr:uid="{00000000-0005-0000-0000-00002C000000}"/>
    <cellStyle name="Normal 4 2 4 2 2 2" xfId="141" xr:uid="{00000000-0005-0000-0000-00002D000000}"/>
    <cellStyle name="Normal 4 2 4 2 3" xfId="142" xr:uid="{00000000-0005-0000-0000-00002E000000}"/>
    <cellStyle name="Normal 4 2 4 3" xfId="143" xr:uid="{00000000-0005-0000-0000-00002F000000}"/>
    <cellStyle name="Normal 4 2 4 3 2" xfId="144" xr:uid="{00000000-0005-0000-0000-000030000000}"/>
    <cellStyle name="Normal 4 2 4 4" xfId="145" xr:uid="{00000000-0005-0000-0000-000031000000}"/>
    <cellStyle name="Normal 4 2 4 4 2" xfId="146" xr:uid="{00000000-0005-0000-0000-000032000000}"/>
    <cellStyle name="Normal 4 2 4 5" xfId="147" xr:uid="{00000000-0005-0000-0000-000033000000}"/>
    <cellStyle name="Normal 4 2 4 6" xfId="148" xr:uid="{00000000-0005-0000-0000-000034000000}"/>
    <cellStyle name="Normal 4 2 5" xfId="23" xr:uid="{00000000-0005-0000-0000-000035000000}"/>
    <cellStyle name="Normal 4 2 5 2" xfId="149" xr:uid="{00000000-0005-0000-0000-000036000000}"/>
    <cellStyle name="Normal 4 2 5 2 2" xfId="150" xr:uid="{00000000-0005-0000-0000-000037000000}"/>
    <cellStyle name="Normal 4 2 5 3" xfId="151" xr:uid="{00000000-0005-0000-0000-000038000000}"/>
    <cellStyle name="Normal 4 2 5 4" xfId="152" xr:uid="{00000000-0005-0000-0000-000039000000}"/>
    <cellStyle name="Normal 4 2 6" xfId="153" xr:uid="{00000000-0005-0000-0000-00003A000000}"/>
    <cellStyle name="Normal 4 2 6 2" xfId="154" xr:uid="{00000000-0005-0000-0000-00003B000000}"/>
    <cellStyle name="Normal 4 2 7" xfId="155" xr:uid="{00000000-0005-0000-0000-00003C000000}"/>
    <cellStyle name="Normal 4 2 7 2" xfId="156" xr:uid="{00000000-0005-0000-0000-00003D000000}"/>
    <cellStyle name="Normal 4 2 8" xfId="157" xr:uid="{00000000-0005-0000-0000-00003E000000}"/>
    <cellStyle name="Normal 4 3" xfId="24" xr:uid="{00000000-0005-0000-0000-00003F000000}"/>
    <cellStyle name="Normal 4 3 2" xfId="25" xr:uid="{00000000-0005-0000-0000-000040000000}"/>
    <cellStyle name="Normal 4 3 2 2" xfId="26" xr:uid="{00000000-0005-0000-0000-000041000000}"/>
    <cellStyle name="Normal 4 3 2 2 2" xfId="158" xr:uid="{00000000-0005-0000-0000-000042000000}"/>
    <cellStyle name="Normal 4 3 2 2 2 2" xfId="159" xr:uid="{00000000-0005-0000-0000-000043000000}"/>
    <cellStyle name="Normal 4 3 2 2 3" xfId="160" xr:uid="{00000000-0005-0000-0000-000044000000}"/>
    <cellStyle name="Normal 4 3 2 2 4" xfId="161" xr:uid="{00000000-0005-0000-0000-000045000000}"/>
    <cellStyle name="Normal 4 3 2 3" xfId="27" xr:uid="{00000000-0005-0000-0000-000046000000}"/>
    <cellStyle name="Normal 4 3 2 3 2" xfId="162" xr:uid="{00000000-0005-0000-0000-000047000000}"/>
    <cellStyle name="Normal 4 3 2 3 3" xfId="163" xr:uid="{00000000-0005-0000-0000-000048000000}"/>
    <cellStyle name="Normal 4 3 2 4" xfId="164" xr:uid="{00000000-0005-0000-0000-000049000000}"/>
    <cellStyle name="Normal 4 3 2 4 2" xfId="165" xr:uid="{00000000-0005-0000-0000-00004A000000}"/>
    <cellStyle name="Normal 4 3 2 5" xfId="166" xr:uid="{00000000-0005-0000-0000-00004B000000}"/>
    <cellStyle name="Normal 4 3 2 6" xfId="167" xr:uid="{00000000-0005-0000-0000-00004C000000}"/>
    <cellStyle name="Normal 4 3 3" xfId="28" xr:uid="{00000000-0005-0000-0000-00004D000000}"/>
    <cellStyle name="Normal 4 3 4" xfId="29" xr:uid="{00000000-0005-0000-0000-00004E000000}"/>
    <cellStyle name="Normal 4 3 4 2" xfId="30" xr:uid="{00000000-0005-0000-0000-00004F000000}"/>
    <cellStyle name="Normal 4 3 4 2 2" xfId="168" xr:uid="{00000000-0005-0000-0000-000050000000}"/>
    <cellStyle name="Normal 4 3 4 2 2 2" xfId="169" xr:uid="{00000000-0005-0000-0000-000051000000}"/>
    <cellStyle name="Normal 4 3 4 2 3" xfId="170" xr:uid="{00000000-0005-0000-0000-000052000000}"/>
    <cellStyle name="Normal 4 3 4 3" xfId="171" xr:uid="{00000000-0005-0000-0000-000053000000}"/>
    <cellStyle name="Normal 4 3 4 3 2" xfId="172" xr:uid="{00000000-0005-0000-0000-000054000000}"/>
    <cellStyle name="Normal 4 3 4 4" xfId="173" xr:uid="{00000000-0005-0000-0000-000055000000}"/>
    <cellStyle name="Normal 4 3 4 4 2" xfId="174" xr:uid="{00000000-0005-0000-0000-000056000000}"/>
    <cellStyle name="Normal 4 3 4 5" xfId="175" xr:uid="{00000000-0005-0000-0000-000057000000}"/>
    <cellStyle name="Normal 4 3 4 6" xfId="176" xr:uid="{00000000-0005-0000-0000-000058000000}"/>
    <cellStyle name="Normal 4 3 5" xfId="31" xr:uid="{00000000-0005-0000-0000-000059000000}"/>
    <cellStyle name="Normal 4 3 5 2" xfId="177" xr:uid="{00000000-0005-0000-0000-00005A000000}"/>
    <cellStyle name="Normal 4 3 5 2 2" xfId="178" xr:uid="{00000000-0005-0000-0000-00005B000000}"/>
    <cellStyle name="Normal 4 3 5 3" xfId="179" xr:uid="{00000000-0005-0000-0000-00005C000000}"/>
    <cellStyle name="Normal 4 3 5 4" xfId="180" xr:uid="{00000000-0005-0000-0000-00005D000000}"/>
    <cellStyle name="Normal 4 3 6" xfId="181" xr:uid="{00000000-0005-0000-0000-00005E000000}"/>
    <cellStyle name="Normal 4 3 6 2" xfId="182" xr:uid="{00000000-0005-0000-0000-00005F000000}"/>
    <cellStyle name="Normal 4 3 7" xfId="183" xr:uid="{00000000-0005-0000-0000-000060000000}"/>
    <cellStyle name="Normal 4 3 7 2" xfId="184" xr:uid="{00000000-0005-0000-0000-000061000000}"/>
    <cellStyle name="Normal 4 3 8" xfId="185" xr:uid="{00000000-0005-0000-0000-000062000000}"/>
    <cellStyle name="Normal 4 4" xfId="32" xr:uid="{00000000-0005-0000-0000-000063000000}"/>
    <cellStyle name="Normal 4 4 2" xfId="33" xr:uid="{00000000-0005-0000-0000-000064000000}"/>
    <cellStyle name="Normal 4 4 2 2" xfId="34" xr:uid="{00000000-0005-0000-0000-000065000000}"/>
    <cellStyle name="Normal 4 4 2 2 2" xfId="2" xr:uid="{00000000-0005-0000-0000-000066000000}"/>
    <cellStyle name="Normal 4 4 2 2 2 2" xfId="186" xr:uid="{00000000-0005-0000-0000-000067000000}"/>
    <cellStyle name="Normal 4 4 2 2 2 2 2" xfId="187" xr:uid="{00000000-0005-0000-0000-000068000000}"/>
    <cellStyle name="Normal 4 4 2 2 2 3" xfId="188" xr:uid="{00000000-0005-0000-0000-000069000000}"/>
    <cellStyle name="Normal 4 4 2 2 2 4" xfId="189" xr:uid="{00000000-0005-0000-0000-00006A000000}"/>
    <cellStyle name="Normal 4 4 2 2 3" xfId="35" xr:uid="{00000000-0005-0000-0000-00006B000000}"/>
    <cellStyle name="Normal 4 4 2 2 3 2" xfId="190" xr:uid="{00000000-0005-0000-0000-00006C000000}"/>
    <cellStyle name="Normal 4 4 2 2 3 3" xfId="191" xr:uid="{00000000-0005-0000-0000-00006D000000}"/>
    <cellStyle name="Normal 4 4 2 2 4" xfId="192" xr:uid="{00000000-0005-0000-0000-00006E000000}"/>
    <cellStyle name="Normal 4 4 2 2 4 2" xfId="193" xr:uid="{00000000-0005-0000-0000-00006F000000}"/>
    <cellStyle name="Normal 4 4 2 2 5" xfId="194" xr:uid="{00000000-0005-0000-0000-000070000000}"/>
    <cellStyle name="Normal 4 4 2 2 6" xfId="195" xr:uid="{00000000-0005-0000-0000-000071000000}"/>
    <cellStyle name="Normal 4 4 2 3" xfId="36" xr:uid="{00000000-0005-0000-0000-000072000000}"/>
    <cellStyle name="Normal 4 4 2 4" xfId="37" xr:uid="{00000000-0005-0000-0000-000073000000}"/>
    <cellStyle name="Normal 4 4 2 4 2" xfId="38" xr:uid="{00000000-0005-0000-0000-000074000000}"/>
    <cellStyle name="Normal 4 4 2 4 2 2" xfId="196" xr:uid="{00000000-0005-0000-0000-000075000000}"/>
    <cellStyle name="Normal 4 4 2 4 2 2 2" xfId="197" xr:uid="{00000000-0005-0000-0000-000076000000}"/>
    <cellStyle name="Normal 4 4 2 4 2 3" xfId="198" xr:uid="{00000000-0005-0000-0000-000077000000}"/>
    <cellStyle name="Normal 4 4 2 4 3" xfId="199" xr:uid="{00000000-0005-0000-0000-000078000000}"/>
    <cellStyle name="Normal 4 4 2 4 3 2" xfId="200" xr:uid="{00000000-0005-0000-0000-000079000000}"/>
    <cellStyle name="Normal 4 4 2 4 4" xfId="201" xr:uid="{00000000-0005-0000-0000-00007A000000}"/>
    <cellStyle name="Normal 4 4 2 4 4 2" xfId="202" xr:uid="{00000000-0005-0000-0000-00007B000000}"/>
    <cellStyle name="Normal 4 4 2 4 5" xfId="203" xr:uid="{00000000-0005-0000-0000-00007C000000}"/>
    <cellStyle name="Normal 4 4 2 4 6" xfId="204" xr:uid="{00000000-0005-0000-0000-00007D000000}"/>
    <cellStyle name="Normal 4 4 2 5" xfId="39" xr:uid="{00000000-0005-0000-0000-00007E000000}"/>
    <cellStyle name="Normal 4 4 2 5 2" xfId="205" xr:uid="{00000000-0005-0000-0000-00007F000000}"/>
    <cellStyle name="Normal 4 4 2 5 2 2" xfId="206" xr:uid="{00000000-0005-0000-0000-000080000000}"/>
    <cellStyle name="Normal 4 4 2 5 3" xfId="207" xr:uid="{00000000-0005-0000-0000-000081000000}"/>
    <cellStyle name="Normal 4 4 2 5 4" xfId="208" xr:uid="{00000000-0005-0000-0000-000082000000}"/>
    <cellStyle name="Normal 4 4 2 6" xfId="209" xr:uid="{00000000-0005-0000-0000-000083000000}"/>
    <cellStyle name="Normal 4 4 2 6 2" xfId="210" xr:uid="{00000000-0005-0000-0000-000084000000}"/>
    <cellStyle name="Normal 4 4 2 7" xfId="211" xr:uid="{00000000-0005-0000-0000-000085000000}"/>
    <cellStyle name="Normal 4 4 2 7 2" xfId="212" xr:uid="{00000000-0005-0000-0000-000086000000}"/>
    <cellStyle name="Normal 4 4 2 8" xfId="213" xr:uid="{00000000-0005-0000-0000-000087000000}"/>
    <cellStyle name="Normal 4 4 2 9" xfId="214" xr:uid="{00000000-0005-0000-0000-000088000000}"/>
    <cellStyle name="Normal 4 4 3" xfId="40" xr:uid="{00000000-0005-0000-0000-000089000000}"/>
    <cellStyle name="Normal 4 4 3 2" xfId="41" xr:uid="{00000000-0005-0000-0000-00008A000000}"/>
    <cellStyle name="Normal 4 4 3 2 2" xfId="215" xr:uid="{00000000-0005-0000-0000-00008B000000}"/>
    <cellStyle name="Normal 4 4 3 2 2 2" xfId="216" xr:uid="{00000000-0005-0000-0000-00008C000000}"/>
    <cellStyle name="Normal 4 4 3 2 3" xfId="217" xr:uid="{00000000-0005-0000-0000-00008D000000}"/>
    <cellStyle name="Normal 4 4 3 2 4" xfId="218" xr:uid="{00000000-0005-0000-0000-00008E000000}"/>
    <cellStyle name="Normal 4 4 3 3" xfId="42" xr:uid="{00000000-0005-0000-0000-00008F000000}"/>
    <cellStyle name="Normal 4 4 3 3 2" xfId="219" xr:uid="{00000000-0005-0000-0000-000090000000}"/>
    <cellStyle name="Normal 4 4 3 3 3" xfId="220" xr:uid="{00000000-0005-0000-0000-000091000000}"/>
    <cellStyle name="Normal 4 4 3 4" xfId="221" xr:uid="{00000000-0005-0000-0000-000092000000}"/>
    <cellStyle name="Normal 4 4 3 4 2" xfId="222" xr:uid="{00000000-0005-0000-0000-000093000000}"/>
    <cellStyle name="Normal 4 4 3 5" xfId="223" xr:uid="{00000000-0005-0000-0000-000094000000}"/>
    <cellStyle name="Normal 4 4 3 6" xfId="224" xr:uid="{00000000-0005-0000-0000-000095000000}"/>
    <cellStyle name="Normal 4 4 4" xfId="43" xr:uid="{00000000-0005-0000-0000-000096000000}"/>
    <cellStyle name="Normal 4 4 5" xfId="44" xr:uid="{00000000-0005-0000-0000-000097000000}"/>
    <cellStyle name="Normal 4 4 5 2" xfId="45" xr:uid="{00000000-0005-0000-0000-000098000000}"/>
    <cellStyle name="Normal 4 4 5 2 2" xfId="225" xr:uid="{00000000-0005-0000-0000-000099000000}"/>
    <cellStyle name="Normal 4 4 5 2 2 2" xfId="226" xr:uid="{00000000-0005-0000-0000-00009A000000}"/>
    <cellStyle name="Normal 4 4 5 2 3" xfId="227" xr:uid="{00000000-0005-0000-0000-00009B000000}"/>
    <cellStyle name="Normal 4 4 5 3" xfId="228" xr:uid="{00000000-0005-0000-0000-00009C000000}"/>
    <cellStyle name="Normal 4 4 5 3 2" xfId="229" xr:uid="{00000000-0005-0000-0000-00009D000000}"/>
    <cellStyle name="Normal 4 4 5 4" xfId="230" xr:uid="{00000000-0005-0000-0000-00009E000000}"/>
    <cellStyle name="Normal 4 4 5 4 2" xfId="231" xr:uid="{00000000-0005-0000-0000-00009F000000}"/>
    <cellStyle name="Normal 4 4 5 5" xfId="232" xr:uid="{00000000-0005-0000-0000-0000A0000000}"/>
    <cellStyle name="Normal 4 4 5 6" xfId="233" xr:uid="{00000000-0005-0000-0000-0000A1000000}"/>
    <cellStyle name="Normal 4 4 6" xfId="46" xr:uid="{00000000-0005-0000-0000-0000A2000000}"/>
    <cellStyle name="Normal 4 4 6 2" xfId="234" xr:uid="{00000000-0005-0000-0000-0000A3000000}"/>
    <cellStyle name="Normal 4 4 6 2 2" xfId="235" xr:uid="{00000000-0005-0000-0000-0000A4000000}"/>
    <cellStyle name="Normal 4 4 6 3" xfId="236" xr:uid="{00000000-0005-0000-0000-0000A5000000}"/>
    <cellStyle name="Normal 4 4 6 4" xfId="237" xr:uid="{00000000-0005-0000-0000-0000A6000000}"/>
    <cellStyle name="Normal 4 4 7" xfId="238" xr:uid="{00000000-0005-0000-0000-0000A7000000}"/>
    <cellStyle name="Normal 4 4 7 2" xfId="239" xr:uid="{00000000-0005-0000-0000-0000A8000000}"/>
    <cellStyle name="Normal 4 4 8" xfId="240" xr:uid="{00000000-0005-0000-0000-0000A9000000}"/>
    <cellStyle name="Normal 4 4 8 2" xfId="241" xr:uid="{00000000-0005-0000-0000-0000AA000000}"/>
    <cellStyle name="Normal 4 4 9" xfId="242" xr:uid="{00000000-0005-0000-0000-0000AB000000}"/>
    <cellStyle name="Normal 4 5" xfId="47" xr:uid="{00000000-0005-0000-0000-0000AC000000}"/>
    <cellStyle name="Normal 4 5 2" xfId="48" xr:uid="{00000000-0005-0000-0000-0000AD000000}"/>
    <cellStyle name="Normal 4 5 2 2" xfId="49" xr:uid="{00000000-0005-0000-0000-0000AE000000}"/>
    <cellStyle name="Normal 4 5 2 2 2" xfId="243" xr:uid="{00000000-0005-0000-0000-0000AF000000}"/>
    <cellStyle name="Normal 4 5 2 2 2 2" xfId="244" xr:uid="{00000000-0005-0000-0000-0000B0000000}"/>
    <cellStyle name="Normal 4 5 2 2 3" xfId="245" xr:uid="{00000000-0005-0000-0000-0000B1000000}"/>
    <cellStyle name="Normal 4 5 2 2 4" xfId="246" xr:uid="{00000000-0005-0000-0000-0000B2000000}"/>
    <cellStyle name="Normal 4 5 2 3" xfId="50" xr:uid="{00000000-0005-0000-0000-0000B3000000}"/>
    <cellStyle name="Normal 4 5 2 3 2" xfId="247" xr:uid="{00000000-0005-0000-0000-0000B4000000}"/>
    <cellStyle name="Normal 4 5 2 3 3" xfId="248" xr:uid="{00000000-0005-0000-0000-0000B5000000}"/>
    <cellStyle name="Normal 4 5 2 4" xfId="249" xr:uid="{00000000-0005-0000-0000-0000B6000000}"/>
    <cellStyle name="Normal 4 5 2 4 2" xfId="250" xr:uid="{00000000-0005-0000-0000-0000B7000000}"/>
    <cellStyle name="Normal 4 5 2 5" xfId="251" xr:uid="{00000000-0005-0000-0000-0000B8000000}"/>
    <cellStyle name="Normal 4 5 2 6" xfId="252" xr:uid="{00000000-0005-0000-0000-0000B9000000}"/>
    <cellStyle name="Normal 4 5 3" xfId="51" xr:uid="{00000000-0005-0000-0000-0000BA000000}"/>
    <cellStyle name="Normal 4 5 4" xfId="52" xr:uid="{00000000-0005-0000-0000-0000BB000000}"/>
    <cellStyle name="Normal 4 5 4 2" xfId="53" xr:uid="{00000000-0005-0000-0000-0000BC000000}"/>
    <cellStyle name="Normal 4 5 4 2 2" xfId="253" xr:uid="{00000000-0005-0000-0000-0000BD000000}"/>
    <cellStyle name="Normal 4 5 4 2 2 2" xfId="254" xr:uid="{00000000-0005-0000-0000-0000BE000000}"/>
    <cellStyle name="Normal 4 5 4 2 3" xfId="255" xr:uid="{00000000-0005-0000-0000-0000BF000000}"/>
    <cellStyle name="Normal 4 5 4 3" xfId="256" xr:uid="{00000000-0005-0000-0000-0000C0000000}"/>
    <cellStyle name="Normal 4 5 4 3 2" xfId="257" xr:uid="{00000000-0005-0000-0000-0000C1000000}"/>
    <cellStyle name="Normal 4 5 4 4" xfId="258" xr:uid="{00000000-0005-0000-0000-0000C2000000}"/>
    <cellStyle name="Normal 4 5 4 4 2" xfId="259" xr:uid="{00000000-0005-0000-0000-0000C3000000}"/>
    <cellStyle name="Normal 4 5 4 5" xfId="260" xr:uid="{00000000-0005-0000-0000-0000C4000000}"/>
    <cellStyle name="Normal 4 5 4 6" xfId="261" xr:uid="{00000000-0005-0000-0000-0000C5000000}"/>
    <cellStyle name="Normal 4 5 5" xfId="54" xr:uid="{00000000-0005-0000-0000-0000C6000000}"/>
    <cellStyle name="Normal 4 5 5 2" xfId="262" xr:uid="{00000000-0005-0000-0000-0000C7000000}"/>
    <cellStyle name="Normal 4 5 5 2 2" xfId="263" xr:uid="{00000000-0005-0000-0000-0000C8000000}"/>
    <cellStyle name="Normal 4 5 5 3" xfId="264" xr:uid="{00000000-0005-0000-0000-0000C9000000}"/>
    <cellStyle name="Normal 4 5 5 4" xfId="265" xr:uid="{00000000-0005-0000-0000-0000CA000000}"/>
    <cellStyle name="Normal 4 5 6" xfId="266" xr:uid="{00000000-0005-0000-0000-0000CB000000}"/>
    <cellStyle name="Normal 4 5 6 2" xfId="267" xr:uid="{00000000-0005-0000-0000-0000CC000000}"/>
    <cellStyle name="Normal 4 5 7" xfId="268" xr:uid="{00000000-0005-0000-0000-0000CD000000}"/>
    <cellStyle name="Normal 4 5 7 2" xfId="269" xr:uid="{00000000-0005-0000-0000-0000CE000000}"/>
    <cellStyle name="Normal 4 5 8" xfId="270" xr:uid="{00000000-0005-0000-0000-0000CF000000}"/>
    <cellStyle name="Normal 4 5 9" xfId="271" xr:uid="{00000000-0005-0000-0000-0000D0000000}"/>
    <cellStyle name="Normal 4 6" xfId="55" xr:uid="{00000000-0005-0000-0000-0000D1000000}"/>
    <cellStyle name="Normal 4 6 2" xfId="56" xr:uid="{00000000-0005-0000-0000-0000D2000000}"/>
    <cellStyle name="Normal 4 6 2 2" xfId="272" xr:uid="{00000000-0005-0000-0000-0000D3000000}"/>
    <cellStyle name="Normal 4 6 2 2 2" xfId="273" xr:uid="{00000000-0005-0000-0000-0000D4000000}"/>
    <cellStyle name="Normal 4 6 2 3" xfId="274" xr:uid="{00000000-0005-0000-0000-0000D5000000}"/>
    <cellStyle name="Normal 4 6 2 4" xfId="275" xr:uid="{00000000-0005-0000-0000-0000D6000000}"/>
    <cellStyle name="Normal 4 6 3" xfId="57" xr:uid="{00000000-0005-0000-0000-0000D7000000}"/>
    <cellStyle name="Normal 4 6 3 2" xfId="276" xr:uid="{00000000-0005-0000-0000-0000D8000000}"/>
    <cellStyle name="Normal 4 6 3 3" xfId="277" xr:uid="{00000000-0005-0000-0000-0000D9000000}"/>
    <cellStyle name="Normal 4 6 4" xfId="278" xr:uid="{00000000-0005-0000-0000-0000DA000000}"/>
    <cellStyle name="Normal 4 6 4 2" xfId="279" xr:uid="{00000000-0005-0000-0000-0000DB000000}"/>
    <cellStyle name="Normal 4 6 5" xfId="280" xr:uid="{00000000-0005-0000-0000-0000DC000000}"/>
    <cellStyle name="Normal 4 6 6" xfId="281" xr:uid="{00000000-0005-0000-0000-0000DD000000}"/>
    <cellStyle name="Normal 4 7" xfId="58" xr:uid="{00000000-0005-0000-0000-0000DE000000}"/>
    <cellStyle name="Normal 4 7 2" xfId="59" xr:uid="{00000000-0005-0000-0000-0000DF000000}"/>
    <cellStyle name="Normal 4 7 2 2" xfId="282" xr:uid="{00000000-0005-0000-0000-0000E0000000}"/>
    <cellStyle name="Normal 4 7 2 2 2" xfId="283" xr:uid="{00000000-0005-0000-0000-0000E1000000}"/>
    <cellStyle name="Normal 4 7 2 3" xfId="284" xr:uid="{00000000-0005-0000-0000-0000E2000000}"/>
    <cellStyle name="Normal 4 7 2 4" xfId="285" xr:uid="{00000000-0005-0000-0000-0000E3000000}"/>
    <cellStyle name="Normal 4 7 3" xfId="60" xr:uid="{00000000-0005-0000-0000-0000E4000000}"/>
    <cellStyle name="Normal 4 7 3 2" xfId="286" xr:uid="{00000000-0005-0000-0000-0000E5000000}"/>
    <cellStyle name="Normal 4 7 3 3" xfId="287" xr:uid="{00000000-0005-0000-0000-0000E6000000}"/>
    <cellStyle name="Normal 4 7 4" xfId="288" xr:uid="{00000000-0005-0000-0000-0000E7000000}"/>
    <cellStyle name="Normal 4 7 4 2" xfId="289" xr:uid="{00000000-0005-0000-0000-0000E8000000}"/>
    <cellStyle name="Normal 4 7 5" xfId="290" xr:uid="{00000000-0005-0000-0000-0000E9000000}"/>
    <cellStyle name="Normal 4 7 6" xfId="291" xr:uid="{00000000-0005-0000-0000-0000EA000000}"/>
    <cellStyle name="Normal 4 8" xfId="61" xr:uid="{00000000-0005-0000-0000-0000EB000000}"/>
    <cellStyle name="Normal 4 9" xfId="62" xr:uid="{00000000-0005-0000-0000-0000EC000000}"/>
    <cellStyle name="Normal 4 9 2" xfId="63" xr:uid="{00000000-0005-0000-0000-0000ED000000}"/>
    <cellStyle name="Normal 4 9 2 2" xfId="292" xr:uid="{00000000-0005-0000-0000-0000EE000000}"/>
    <cellStyle name="Normal 4 9 2 2 2" xfId="293" xr:uid="{00000000-0005-0000-0000-0000EF000000}"/>
    <cellStyle name="Normal 4 9 2 3" xfId="294" xr:uid="{00000000-0005-0000-0000-0000F0000000}"/>
    <cellStyle name="Normal 4 9 3" xfId="295" xr:uid="{00000000-0005-0000-0000-0000F1000000}"/>
    <cellStyle name="Normal 4 9 3 2" xfId="296" xr:uid="{00000000-0005-0000-0000-0000F2000000}"/>
    <cellStyle name="Normal 4 9 4" xfId="297" xr:uid="{00000000-0005-0000-0000-0000F3000000}"/>
    <cellStyle name="Normal 4 9 4 2" xfId="298" xr:uid="{00000000-0005-0000-0000-0000F4000000}"/>
    <cellStyle name="Normal 4 9 5" xfId="299" xr:uid="{00000000-0005-0000-0000-0000F5000000}"/>
    <cellStyle name="Normal 4 9 6" xfId="300" xr:uid="{00000000-0005-0000-0000-0000F6000000}"/>
    <cellStyle name="Normal 5" xfId="64" xr:uid="{00000000-0005-0000-0000-0000F7000000}"/>
    <cellStyle name="Normal 5 2" xfId="65" xr:uid="{00000000-0005-0000-0000-0000F8000000}"/>
    <cellStyle name="Normal 5 2 2" xfId="66" xr:uid="{00000000-0005-0000-0000-0000F9000000}"/>
    <cellStyle name="Normal 5 2 2 2" xfId="301" xr:uid="{00000000-0005-0000-0000-0000FA000000}"/>
    <cellStyle name="Normal 5 2 2 2 2" xfId="302" xr:uid="{00000000-0005-0000-0000-0000FB000000}"/>
    <cellStyle name="Normal 5 2 2 3" xfId="303" xr:uid="{00000000-0005-0000-0000-0000FC000000}"/>
    <cellStyle name="Normal 5 2 2 4" xfId="304" xr:uid="{00000000-0005-0000-0000-0000FD000000}"/>
    <cellStyle name="Normal 5 2 3" xfId="67" xr:uid="{00000000-0005-0000-0000-0000FE000000}"/>
    <cellStyle name="Normal 5 2 3 2" xfId="305" xr:uid="{00000000-0005-0000-0000-0000FF000000}"/>
    <cellStyle name="Normal 5 2 3 3" xfId="306" xr:uid="{00000000-0005-0000-0000-000000010000}"/>
    <cellStyle name="Normal 5 2 4" xfId="307" xr:uid="{00000000-0005-0000-0000-000001010000}"/>
    <cellStyle name="Normal 5 2 4 2" xfId="308" xr:uid="{00000000-0005-0000-0000-000002010000}"/>
    <cellStyle name="Normal 5 2 5" xfId="309" xr:uid="{00000000-0005-0000-0000-000003010000}"/>
    <cellStyle name="Normal 5 2 6" xfId="310" xr:uid="{00000000-0005-0000-0000-000004010000}"/>
    <cellStyle name="Normal 5 3" xfId="68" xr:uid="{00000000-0005-0000-0000-000005010000}"/>
    <cellStyle name="Normal 5 4" xfId="69" xr:uid="{00000000-0005-0000-0000-000006010000}"/>
    <cellStyle name="Normal 5 4 2" xfId="70" xr:uid="{00000000-0005-0000-0000-000007010000}"/>
    <cellStyle name="Normal 5 4 2 2" xfId="311" xr:uid="{00000000-0005-0000-0000-000008010000}"/>
    <cellStyle name="Normal 5 4 2 2 2" xfId="312" xr:uid="{00000000-0005-0000-0000-000009010000}"/>
    <cellStyle name="Normal 5 4 2 3" xfId="313" xr:uid="{00000000-0005-0000-0000-00000A010000}"/>
    <cellStyle name="Normal 5 4 3" xfId="314" xr:uid="{00000000-0005-0000-0000-00000B010000}"/>
    <cellStyle name="Normal 5 4 3 2" xfId="315" xr:uid="{00000000-0005-0000-0000-00000C010000}"/>
    <cellStyle name="Normal 5 4 4" xfId="316" xr:uid="{00000000-0005-0000-0000-00000D010000}"/>
    <cellStyle name="Normal 5 4 4 2" xfId="317" xr:uid="{00000000-0005-0000-0000-00000E010000}"/>
    <cellStyle name="Normal 5 4 5" xfId="318" xr:uid="{00000000-0005-0000-0000-00000F010000}"/>
    <cellStyle name="Normal 5 4 6" xfId="319" xr:uid="{00000000-0005-0000-0000-000010010000}"/>
    <cellStyle name="Normal 5 5" xfId="71" xr:uid="{00000000-0005-0000-0000-000011010000}"/>
    <cellStyle name="Normal 5 5 2" xfId="320" xr:uid="{00000000-0005-0000-0000-000012010000}"/>
    <cellStyle name="Normal 5 5 2 2" xfId="321" xr:uid="{00000000-0005-0000-0000-000013010000}"/>
    <cellStyle name="Normal 5 5 3" xfId="322" xr:uid="{00000000-0005-0000-0000-000014010000}"/>
    <cellStyle name="Normal 5 5 4" xfId="323" xr:uid="{00000000-0005-0000-0000-000015010000}"/>
    <cellStyle name="Normal 5 6" xfId="324" xr:uid="{00000000-0005-0000-0000-000016010000}"/>
    <cellStyle name="Normal 5 6 2" xfId="325" xr:uid="{00000000-0005-0000-0000-000017010000}"/>
    <cellStyle name="Normal 5 7" xfId="326" xr:uid="{00000000-0005-0000-0000-000018010000}"/>
    <cellStyle name="Normal 5 7 2" xfId="327" xr:uid="{00000000-0005-0000-0000-000019010000}"/>
    <cellStyle name="Normal 5 8" xfId="328" xr:uid="{00000000-0005-0000-0000-00001A010000}"/>
    <cellStyle name="Normal 6" xfId="72" xr:uid="{00000000-0005-0000-0000-00001B010000}"/>
    <cellStyle name="Normal 6 2" xfId="73" xr:uid="{00000000-0005-0000-0000-00001C010000}"/>
    <cellStyle name="Normal 6 2 2" xfId="74" xr:uid="{00000000-0005-0000-0000-00001D010000}"/>
    <cellStyle name="Normal 6 2 2 2" xfId="329" xr:uid="{00000000-0005-0000-0000-00001E010000}"/>
    <cellStyle name="Normal 6 2 2 2 2" xfId="330" xr:uid="{00000000-0005-0000-0000-00001F010000}"/>
    <cellStyle name="Normal 6 2 2 3" xfId="331" xr:uid="{00000000-0005-0000-0000-000020010000}"/>
    <cellStyle name="Normal 6 2 2 4" xfId="332" xr:uid="{00000000-0005-0000-0000-000021010000}"/>
    <cellStyle name="Normal 6 2 3" xfId="75" xr:uid="{00000000-0005-0000-0000-000022010000}"/>
    <cellStyle name="Normal 6 2 3 2" xfId="333" xr:uid="{00000000-0005-0000-0000-000023010000}"/>
    <cellStyle name="Normal 6 2 3 3" xfId="334" xr:uid="{00000000-0005-0000-0000-000024010000}"/>
    <cellStyle name="Normal 6 2 4" xfId="335" xr:uid="{00000000-0005-0000-0000-000025010000}"/>
    <cellStyle name="Normal 6 2 4 2" xfId="336" xr:uid="{00000000-0005-0000-0000-000026010000}"/>
    <cellStyle name="Normal 6 2 5" xfId="337" xr:uid="{00000000-0005-0000-0000-000027010000}"/>
    <cellStyle name="Normal 6 2 6" xfId="338" xr:uid="{00000000-0005-0000-0000-000028010000}"/>
    <cellStyle name="Normal 6 3" xfId="76" xr:uid="{00000000-0005-0000-0000-000029010000}"/>
    <cellStyle name="Normal 6 4" xfId="77" xr:uid="{00000000-0005-0000-0000-00002A010000}"/>
    <cellStyle name="Normal 6 4 2" xfId="78" xr:uid="{00000000-0005-0000-0000-00002B010000}"/>
    <cellStyle name="Normal 6 4 2 2" xfId="339" xr:uid="{00000000-0005-0000-0000-00002C010000}"/>
    <cellStyle name="Normal 6 4 2 2 2" xfId="340" xr:uid="{00000000-0005-0000-0000-00002D010000}"/>
    <cellStyle name="Normal 6 4 2 3" xfId="341" xr:uid="{00000000-0005-0000-0000-00002E010000}"/>
    <cellStyle name="Normal 6 4 3" xfId="342" xr:uid="{00000000-0005-0000-0000-00002F010000}"/>
    <cellStyle name="Normal 6 4 3 2" xfId="343" xr:uid="{00000000-0005-0000-0000-000030010000}"/>
    <cellStyle name="Normal 6 4 4" xfId="344" xr:uid="{00000000-0005-0000-0000-000031010000}"/>
    <cellStyle name="Normal 6 4 4 2" xfId="345" xr:uid="{00000000-0005-0000-0000-000032010000}"/>
    <cellStyle name="Normal 6 4 5" xfId="346" xr:uid="{00000000-0005-0000-0000-000033010000}"/>
    <cellStyle name="Normal 6 4 6" xfId="347" xr:uid="{00000000-0005-0000-0000-000034010000}"/>
    <cellStyle name="Normal 6 5" xfId="79" xr:uid="{00000000-0005-0000-0000-000035010000}"/>
    <cellStyle name="Normal 6 5 2" xfId="348" xr:uid="{00000000-0005-0000-0000-000036010000}"/>
    <cellStyle name="Normal 6 5 2 2" xfId="349" xr:uid="{00000000-0005-0000-0000-000037010000}"/>
    <cellStyle name="Normal 6 5 3" xfId="350" xr:uid="{00000000-0005-0000-0000-000038010000}"/>
    <cellStyle name="Normal 6 5 4" xfId="351" xr:uid="{00000000-0005-0000-0000-000039010000}"/>
    <cellStyle name="Normal 6 6" xfId="352" xr:uid="{00000000-0005-0000-0000-00003A010000}"/>
    <cellStyle name="Normal 6 6 2" xfId="353" xr:uid="{00000000-0005-0000-0000-00003B010000}"/>
    <cellStyle name="Normal 6 7" xfId="354" xr:uid="{00000000-0005-0000-0000-00003C010000}"/>
    <cellStyle name="Normal 6 7 2" xfId="355" xr:uid="{00000000-0005-0000-0000-00003D010000}"/>
    <cellStyle name="Normal 6 8" xfId="356" xr:uid="{00000000-0005-0000-0000-00003E010000}"/>
    <cellStyle name="Normal 7" xfId="80" xr:uid="{00000000-0005-0000-0000-00003F010000}"/>
    <cellStyle name="Normal 7 2" xfId="81" xr:uid="{00000000-0005-0000-0000-000040010000}"/>
    <cellStyle name="Normal 7 2 2" xfId="82" xr:uid="{00000000-0005-0000-0000-000041010000}"/>
    <cellStyle name="Normal 7 2 2 2" xfId="3" xr:uid="{00000000-0005-0000-0000-000042010000}"/>
    <cellStyle name="Normal 7 2 2 2 2" xfId="357" xr:uid="{00000000-0005-0000-0000-000043010000}"/>
    <cellStyle name="Normal 7 2 2 2 2 2" xfId="358" xr:uid="{00000000-0005-0000-0000-000044010000}"/>
    <cellStyle name="Normal 7 2 2 2 3" xfId="359" xr:uid="{00000000-0005-0000-0000-000045010000}"/>
    <cellStyle name="Normal 7 2 2 2 4" xfId="360" xr:uid="{00000000-0005-0000-0000-000046010000}"/>
    <cellStyle name="Normal 7 2 2 3" xfId="83" xr:uid="{00000000-0005-0000-0000-000047010000}"/>
    <cellStyle name="Normal 7 2 2 3 2" xfId="361" xr:uid="{00000000-0005-0000-0000-000048010000}"/>
    <cellStyle name="Normal 7 2 2 3 3" xfId="362" xr:uid="{00000000-0005-0000-0000-000049010000}"/>
    <cellStyle name="Normal 7 2 2 4" xfId="363" xr:uid="{00000000-0005-0000-0000-00004A010000}"/>
    <cellStyle name="Normal 7 2 2 4 2" xfId="364" xr:uid="{00000000-0005-0000-0000-00004B010000}"/>
    <cellStyle name="Normal 7 2 2 5" xfId="365" xr:uid="{00000000-0005-0000-0000-00004C010000}"/>
    <cellStyle name="Normal 7 2 2 6" xfId="366" xr:uid="{00000000-0005-0000-0000-00004D010000}"/>
    <cellStyle name="Normal 7 2 3" xfId="84" xr:uid="{00000000-0005-0000-0000-00004E010000}"/>
    <cellStyle name="Normal 7 2 4" xfId="85" xr:uid="{00000000-0005-0000-0000-00004F010000}"/>
    <cellStyle name="Normal 7 2 4 2" xfId="86" xr:uid="{00000000-0005-0000-0000-000050010000}"/>
    <cellStyle name="Normal 7 2 4 2 2" xfId="367" xr:uid="{00000000-0005-0000-0000-000051010000}"/>
    <cellStyle name="Normal 7 2 4 2 2 2" xfId="368" xr:uid="{00000000-0005-0000-0000-000052010000}"/>
    <cellStyle name="Normal 7 2 4 2 3" xfId="369" xr:uid="{00000000-0005-0000-0000-000053010000}"/>
    <cellStyle name="Normal 7 2 4 3" xfId="370" xr:uid="{00000000-0005-0000-0000-000054010000}"/>
    <cellStyle name="Normal 7 2 4 3 2" xfId="371" xr:uid="{00000000-0005-0000-0000-000055010000}"/>
    <cellStyle name="Normal 7 2 4 4" xfId="372" xr:uid="{00000000-0005-0000-0000-000056010000}"/>
    <cellStyle name="Normal 7 2 4 4 2" xfId="373" xr:uid="{00000000-0005-0000-0000-000057010000}"/>
    <cellStyle name="Normal 7 2 4 5" xfId="374" xr:uid="{00000000-0005-0000-0000-000058010000}"/>
    <cellStyle name="Normal 7 2 4 6" xfId="375" xr:uid="{00000000-0005-0000-0000-000059010000}"/>
    <cellStyle name="Normal 7 2 5" xfId="87" xr:uid="{00000000-0005-0000-0000-00005A010000}"/>
    <cellStyle name="Normal 7 2 5 2" xfId="376" xr:uid="{00000000-0005-0000-0000-00005B010000}"/>
    <cellStyle name="Normal 7 2 5 2 2" xfId="377" xr:uid="{00000000-0005-0000-0000-00005C010000}"/>
    <cellStyle name="Normal 7 2 5 3" xfId="378" xr:uid="{00000000-0005-0000-0000-00005D010000}"/>
    <cellStyle name="Normal 7 2 5 4" xfId="379" xr:uid="{00000000-0005-0000-0000-00005E010000}"/>
    <cellStyle name="Normal 7 2 6" xfId="380" xr:uid="{00000000-0005-0000-0000-00005F010000}"/>
    <cellStyle name="Normal 7 2 6 2" xfId="381" xr:uid="{00000000-0005-0000-0000-000060010000}"/>
    <cellStyle name="Normal 7 2 7" xfId="382" xr:uid="{00000000-0005-0000-0000-000061010000}"/>
    <cellStyle name="Normal 7 2 7 2" xfId="383" xr:uid="{00000000-0005-0000-0000-000062010000}"/>
    <cellStyle name="Normal 7 2 8" xfId="384" xr:uid="{00000000-0005-0000-0000-000063010000}"/>
    <cellStyle name="Normal 7 2 9" xfId="385" xr:uid="{00000000-0005-0000-0000-000064010000}"/>
    <cellStyle name="Normal 7 3" xfId="88" xr:uid="{00000000-0005-0000-0000-000065010000}"/>
    <cellStyle name="Normal 7 3 2" xfId="89" xr:uid="{00000000-0005-0000-0000-000066010000}"/>
    <cellStyle name="Normal 7 3 2 2" xfId="386" xr:uid="{00000000-0005-0000-0000-000067010000}"/>
    <cellStyle name="Normal 7 3 2 2 2" xfId="387" xr:uid="{00000000-0005-0000-0000-000068010000}"/>
    <cellStyle name="Normal 7 3 2 3" xfId="388" xr:uid="{00000000-0005-0000-0000-000069010000}"/>
    <cellStyle name="Normal 7 3 2 4" xfId="389" xr:uid="{00000000-0005-0000-0000-00006A010000}"/>
    <cellStyle name="Normal 7 3 3" xfId="90" xr:uid="{00000000-0005-0000-0000-00006B010000}"/>
    <cellStyle name="Normal 7 3 3 2" xfId="390" xr:uid="{00000000-0005-0000-0000-00006C010000}"/>
    <cellStyle name="Normal 7 3 3 3" xfId="391" xr:uid="{00000000-0005-0000-0000-00006D010000}"/>
    <cellStyle name="Normal 7 3 4" xfId="392" xr:uid="{00000000-0005-0000-0000-00006E010000}"/>
    <cellStyle name="Normal 7 3 4 2" xfId="393" xr:uid="{00000000-0005-0000-0000-00006F010000}"/>
    <cellStyle name="Normal 7 3 5" xfId="394" xr:uid="{00000000-0005-0000-0000-000070010000}"/>
    <cellStyle name="Normal 7 3 6" xfId="395" xr:uid="{00000000-0005-0000-0000-000071010000}"/>
    <cellStyle name="Normal 7 4" xfId="91" xr:uid="{00000000-0005-0000-0000-000072010000}"/>
    <cellStyle name="Normal 7 5" xfId="92" xr:uid="{00000000-0005-0000-0000-000073010000}"/>
    <cellStyle name="Normal 7 5 2" xfId="93" xr:uid="{00000000-0005-0000-0000-000074010000}"/>
    <cellStyle name="Normal 7 5 2 2" xfId="396" xr:uid="{00000000-0005-0000-0000-000075010000}"/>
    <cellStyle name="Normal 7 5 2 2 2" xfId="397" xr:uid="{00000000-0005-0000-0000-000076010000}"/>
    <cellStyle name="Normal 7 5 2 3" xfId="398" xr:uid="{00000000-0005-0000-0000-000077010000}"/>
    <cellStyle name="Normal 7 5 3" xfId="399" xr:uid="{00000000-0005-0000-0000-000078010000}"/>
    <cellStyle name="Normal 7 5 3 2" xfId="400" xr:uid="{00000000-0005-0000-0000-000079010000}"/>
    <cellStyle name="Normal 7 5 4" xfId="401" xr:uid="{00000000-0005-0000-0000-00007A010000}"/>
    <cellStyle name="Normal 7 5 4 2" xfId="402" xr:uid="{00000000-0005-0000-0000-00007B010000}"/>
    <cellStyle name="Normal 7 5 5" xfId="403" xr:uid="{00000000-0005-0000-0000-00007C010000}"/>
    <cellStyle name="Normal 7 5 6" xfId="404" xr:uid="{00000000-0005-0000-0000-00007D010000}"/>
    <cellStyle name="Normal 7 6" xfId="94" xr:uid="{00000000-0005-0000-0000-00007E010000}"/>
    <cellStyle name="Normal 7 6 2" xfId="405" xr:uid="{00000000-0005-0000-0000-00007F010000}"/>
    <cellStyle name="Normal 7 6 2 2" xfId="406" xr:uid="{00000000-0005-0000-0000-000080010000}"/>
    <cellStyle name="Normal 7 6 3" xfId="407" xr:uid="{00000000-0005-0000-0000-000081010000}"/>
    <cellStyle name="Normal 7 6 4" xfId="408" xr:uid="{00000000-0005-0000-0000-000082010000}"/>
    <cellStyle name="Normal 7 7" xfId="409" xr:uid="{00000000-0005-0000-0000-000083010000}"/>
    <cellStyle name="Normal 7 7 2" xfId="410" xr:uid="{00000000-0005-0000-0000-000084010000}"/>
    <cellStyle name="Normal 7 8" xfId="411" xr:uid="{00000000-0005-0000-0000-000085010000}"/>
    <cellStyle name="Normal 7 8 2" xfId="412" xr:uid="{00000000-0005-0000-0000-000086010000}"/>
    <cellStyle name="Normal 7 9" xfId="413" xr:uid="{00000000-0005-0000-0000-000087010000}"/>
    <cellStyle name="Normal 8" xfId="95" xr:uid="{00000000-0005-0000-0000-000088010000}"/>
    <cellStyle name="Normal 8 2" xfId="96" xr:uid="{00000000-0005-0000-0000-000089010000}"/>
    <cellStyle name="Normal 8 2 2" xfId="97" xr:uid="{00000000-0005-0000-0000-00008A010000}"/>
    <cellStyle name="Normal 8 2 2 2" xfId="414" xr:uid="{00000000-0005-0000-0000-00008B010000}"/>
    <cellStyle name="Normal 8 2 2 2 2" xfId="415" xr:uid="{00000000-0005-0000-0000-00008C010000}"/>
    <cellStyle name="Normal 8 2 2 3" xfId="416" xr:uid="{00000000-0005-0000-0000-00008D010000}"/>
    <cellStyle name="Normal 8 2 2 4" xfId="417" xr:uid="{00000000-0005-0000-0000-00008E010000}"/>
    <cellStyle name="Normal 8 2 3" xfId="98" xr:uid="{00000000-0005-0000-0000-00008F010000}"/>
    <cellStyle name="Normal 8 2 3 2" xfId="418" xr:uid="{00000000-0005-0000-0000-000090010000}"/>
    <cellStyle name="Normal 8 2 3 3" xfId="419" xr:uid="{00000000-0005-0000-0000-000091010000}"/>
    <cellStyle name="Normal 8 2 4" xfId="420" xr:uid="{00000000-0005-0000-0000-000092010000}"/>
    <cellStyle name="Normal 8 2 4 2" xfId="421" xr:uid="{00000000-0005-0000-0000-000093010000}"/>
    <cellStyle name="Normal 8 2 5" xfId="422" xr:uid="{00000000-0005-0000-0000-000094010000}"/>
    <cellStyle name="Normal 8 2 6" xfId="423" xr:uid="{00000000-0005-0000-0000-000095010000}"/>
    <cellStyle name="Normal 8 3" xfId="99" xr:uid="{00000000-0005-0000-0000-000096010000}"/>
    <cellStyle name="Normal 8 4" xfId="100" xr:uid="{00000000-0005-0000-0000-000097010000}"/>
    <cellStyle name="Normal 8 4 2" xfId="101" xr:uid="{00000000-0005-0000-0000-000098010000}"/>
    <cellStyle name="Normal 8 4 2 2" xfId="424" xr:uid="{00000000-0005-0000-0000-000099010000}"/>
    <cellStyle name="Normal 8 4 2 2 2" xfId="425" xr:uid="{00000000-0005-0000-0000-00009A010000}"/>
    <cellStyle name="Normal 8 4 2 3" xfId="426" xr:uid="{00000000-0005-0000-0000-00009B010000}"/>
    <cellStyle name="Normal 8 4 3" xfId="427" xr:uid="{00000000-0005-0000-0000-00009C010000}"/>
    <cellStyle name="Normal 8 4 3 2" xfId="428" xr:uid="{00000000-0005-0000-0000-00009D010000}"/>
    <cellStyle name="Normal 8 4 4" xfId="429" xr:uid="{00000000-0005-0000-0000-00009E010000}"/>
    <cellStyle name="Normal 8 4 4 2" xfId="430" xr:uid="{00000000-0005-0000-0000-00009F010000}"/>
    <cellStyle name="Normal 8 4 5" xfId="431" xr:uid="{00000000-0005-0000-0000-0000A0010000}"/>
    <cellStyle name="Normal 8 4 6" xfId="432" xr:uid="{00000000-0005-0000-0000-0000A1010000}"/>
    <cellStyle name="Normal 8 5" xfId="102" xr:uid="{00000000-0005-0000-0000-0000A2010000}"/>
    <cellStyle name="Normal 8 5 2" xfId="433" xr:uid="{00000000-0005-0000-0000-0000A3010000}"/>
    <cellStyle name="Normal 8 5 2 2" xfId="434" xr:uid="{00000000-0005-0000-0000-0000A4010000}"/>
    <cellStyle name="Normal 8 5 3" xfId="435" xr:uid="{00000000-0005-0000-0000-0000A5010000}"/>
    <cellStyle name="Normal 8 5 4" xfId="436" xr:uid="{00000000-0005-0000-0000-0000A6010000}"/>
    <cellStyle name="Normal 8 6" xfId="437" xr:uid="{00000000-0005-0000-0000-0000A7010000}"/>
    <cellStyle name="Normal 8 6 2" xfId="438" xr:uid="{00000000-0005-0000-0000-0000A8010000}"/>
    <cellStyle name="Normal 8 7" xfId="439" xr:uid="{00000000-0005-0000-0000-0000A9010000}"/>
    <cellStyle name="Normal 8 7 2" xfId="440" xr:uid="{00000000-0005-0000-0000-0000AA010000}"/>
    <cellStyle name="Normal 8 8" xfId="441" xr:uid="{00000000-0005-0000-0000-0000AB010000}"/>
    <cellStyle name="Normal 8 9" xfId="442" xr:uid="{00000000-0005-0000-0000-0000AC010000}"/>
    <cellStyle name="Normal 9" xfId="103" xr:uid="{00000000-0005-0000-0000-0000AD010000}"/>
    <cellStyle name="Normal 9 2" xfId="104" xr:uid="{00000000-0005-0000-0000-0000AE010000}"/>
    <cellStyle name="Normal 9 2 2" xfId="443" xr:uid="{00000000-0005-0000-0000-0000AF010000}"/>
    <cellStyle name="Normal 9 2 2 2" xfId="444" xr:uid="{00000000-0005-0000-0000-0000B0010000}"/>
    <cellStyle name="Normal 9 2 3" xfId="445" xr:uid="{00000000-0005-0000-0000-0000B1010000}"/>
    <cellStyle name="Normal 9 2 4" xfId="446" xr:uid="{00000000-0005-0000-0000-0000B2010000}"/>
    <cellStyle name="Normal 9 3" xfId="105" xr:uid="{00000000-0005-0000-0000-0000B3010000}"/>
    <cellStyle name="Normal 9 3 2" xfId="447" xr:uid="{00000000-0005-0000-0000-0000B4010000}"/>
    <cellStyle name="Normal 9 3 3" xfId="448" xr:uid="{00000000-0005-0000-0000-0000B5010000}"/>
    <cellStyle name="Normal 9 4" xfId="449" xr:uid="{00000000-0005-0000-0000-0000B6010000}"/>
    <cellStyle name="Normal 9 4 2" xfId="450" xr:uid="{00000000-0005-0000-0000-0000B7010000}"/>
    <cellStyle name="Normal 9 5" xfId="451" xr:uid="{00000000-0005-0000-0000-0000B8010000}"/>
    <cellStyle name="Normal 9 6" xfId="452" xr:uid="{00000000-0005-0000-0000-0000B9010000}"/>
    <cellStyle name="Pivot Table Category" xfId="106" xr:uid="{00000000-0005-0000-0000-0000BA010000}"/>
    <cellStyle name="Pivot Table Corner" xfId="107" xr:uid="{00000000-0005-0000-0000-0000BB010000}"/>
    <cellStyle name="Pivot Table Field" xfId="108" xr:uid="{00000000-0005-0000-0000-0000BC010000}"/>
    <cellStyle name="Pivot Table Result" xfId="109" xr:uid="{00000000-0005-0000-0000-0000BD010000}"/>
    <cellStyle name="Pivot Table Title" xfId="110" xr:uid="{00000000-0005-0000-0000-0000BE010000}"/>
    <cellStyle name="Pivot Table Value" xfId="111" xr:uid="{00000000-0005-0000-0000-0000BF010000}"/>
    <cellStyle name="Virgulă 2" xfId="112" xr:uid="{00000000-0005-0000-0000-0000C0010000}"/>
    <cellStyle name="Virgulă 2 2" xfId="113" xr:uid="{00000000-0005-0000-0000-0000C1010000}"/>
    <cellStyle name="Virgulă 2 3" xfId="114" xr:uid="{00000000-0005-0000-0000-0000C2010000}"/>
    <cellStyle name="Virgulă 2 3 2" xfId="115" xr:uid="{00000000-0005-0000-0000-0000C3010000}"/>
    <cellStyle name="Virgulă 2 4" xfId="116" xr:uid="{00000000-0005-0000-0000-0000C4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3"/>
  <sheetViews>
    <sheetView tabSelected="1" topLeftCell="A16" zoomScale="115" zoomScaleNormal="115" workbookViewId="0">
      <selection activeCell="B16" sqref="B16"/>
    </sheetView>
  </sheetViews>
  <sheetFormatPr defaultColWidth="9.109375" defaultRowHeight="14.4" x14ac:dyDescent="0.3"/>
  <cols>
    <col min="1" max="1" width="5.44140625" style="5" customWidth="1"/>
    <col min="2" max="2" width="45.33203125" style="5" customWidth="1"/>
    <col min="3" max="3" width="16.33203125" style="5" customWidth="1"/>
    <col min="4" max="4" width="9.109375" style="5"/>
    <col min="5" max="5" width="11" style="5" bestFit="1" customWidth="1"/>
    <col min="6" max="6" width="9.88671875" style="5" customWidth="1"/>
    <col min="7" max="7" width="11.109375" style="5" customWidth="1"/>
    <col min="8" max="8" width="11.6640625" style="5" customWidth="1"/>
    <col min="9" max="16384" width="9.109375" style="5"/>
  </cols>
  <sheetData>
    <row r="1" spans="1:8" x14ac:dyDescent="0.3">
      <c r="A1" s="75" t="s">
        <v>0</v>
      </c>
      <c r="B1" s="75"/>
      <c r="C1" s="1"/>
      <c r="D1" s="2" t="s">
        <v>1</v>
      </c>
      <c r="E1" s="3" t="s">
        <v>317</v>
      </c>
      <c r="F1" s="4"/>
      <c r="G1" s="4"/>
      <c r="H1" s="4"/>
    </row>
    <row r="2" spans="1:8" x14ac:dyDescent="0.3">
      <c r="A2" s="6"/>
      <c r="B2" s="6"/>
      <c r="C2" s="6"/>
      <c r="D2" s="7"/>
      <c r="E2" s="7"/>
    </row>
    <row r="3" spans="1:8" x14ac:dyDescent="0.3">
      <c r="A3" s="8"/>
    </row>
    <row r="4" spans="1:8" x14ac:dyDescent="0.3">
      <c r="A4" s="9" t="s">
        <v>2</v>
      </c>
      <c r="B4" s="8"/>
      <c r="C4" s="8"/>
      <c r="D4" s="8"/>
      <c r="E4" s="8"/>
      <c r="F4" s="8"/>
      <c r="G4" s="8"/>
    </row>
    <row r="5" spans="1:8" x14ac:dyDescent="0.3">
      <c r="A5" s="8"/>
      <c r="B5" s="9"/>
      <c r="C5" s="9"/>
      <c r="D5" s="8"/>
      <c r="E5" s="8"/>
      <c r="F5" s="9"/>
      <c r="G5" s="9"/>
    </row>
    <row r="6" spans="1:8" x14ac:dyDescent="0.3">
      <c r="A6" s="10"/>
      <c r="B6" s="76" t="s">
        <v>3</v>
      </c>
      <c r="C6" s="76"/>
      <c r="D6" s="76"/>
      <c r="E6" s="76"/>
      <c r="F6" s="76"/>
      <c r="G6" s="9"/>
    </row>
    <row r="7" spans="1:8" x14ac:dyDescent="0.3">
      <c r="A7" s="11" t="s">
        <v>4</v>
      </c>
      <c r="B7" s="12" t="s">
        <v>5</v>
      </c>
      <c r="C7" s="12"/>
      <c r="D7" s="12"/>
      <c r="E7" s="12"/>
      <c r="F7" s="12"/>
      <c r="G7" s="12"/>
    </row>
    <row r="8" spans="1:8" x14ac:dyDescent="0.3">
      <c r="G8" s="13" t="s">
        <v>6</v>
      </c>
    </row>
    <row r="9" spans="1:8" ht="28.8" x14ac:dyDescent="0.3">
      <c r="A9" s="14" t="s">
        <v>7</v>
      </c>
      <c r="B9" s="14" t="s">
        <v>8</v>
      </c>
      <c r="C9" s="14" t="s">
        <v>9</v>
      </c>
      <c r="D9" s="14" t="s">
        <v>10</v>
      </c>
      <c r="E9" s="14" t="s">
        <v>11</v>
      </c>
      <c r="F9" s="14" t="s">
        <v>12</v>
      </c>
      <c r="G9" s="14" t="s">
        <v>13</v>
      </c>
      <c r="H9" s="14" t="s">
        <v>14</v>
      </c>
    </row>
    <row r="10" spans="1:8" x14ac:dyDescent="0.3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 t="s">
        <v>15</v>
      </c>
      <c r="H10" s="15">
        <v>8</v>
      </c>
    </row>
    <row r="11" spans="1:8" x14ac:dyDescent="0.3">
      <c r="A11" s="16" t="s">
        <v>16</v>
      </c>
      <c r="B11" s="17" t="s">
        <v>17</v>
      </c>
      <c r="C11" s="18"/>
      <c r="D11" s="19" t="s">
        <v>35</v>
      </c>
      <c r="E11" s="20">
        <f>Data!H3</f>
        <v>2</v>
      </c>
      <c r="F11" s="21"/>
      <c r="G11" s="22">
        <f t="shared" ref="G11:G74" si="0">E11*F11</f>
        <v>0</v>
      </c>
      <c r="H11" s="23">
        <f t="shared" ref="H11:H74" si="1">G11*0.21</f>
        <v>0</v>
      </c>
    </row>
    <row r="12" spans="1:8" x14ac:dyDescent="0.3">
      <c r="A12" s="16" t="s">
        <v>18</v>
      </c>
      <c r="B12" s="17" t="s">
        <v>19</v>
      </c>
      <c r="C12" s="18"/>
      <c r="D12" s="19" t="s">
        <v>35</v>
      </c>
      <c r="E12" s="20">
        <f>Data!H4</f>
        <v>8</v>
      </c>
      <c r="F12" s="21"/>
      <c r="G12" s="22">
        <f t="shared" si="0"/>
        <v>0</v>
      </c>
      <c r="H12" s="23">
        <f t="shared" si="1"/>
        <v>0</v>
      </c>
    </row>
    <row r="13" spans="1:8" x14ac:dyDescent="0.3">
      <c r="A13" s="16" t="s">
        <v>20</v>
      </c>
      <c r="B13" s="17" t="s">
        <v>21</v>
      </c>
      <c r="C13" s="18"/>
      <c r="D13" s="19" t="s">
        <v>35</v>
      </c>
      <c r="E13" s="20">
        <f>Data!H5</f>
        <v>2</v>
      </c>
      <c r="F13" s="21"/>
      <c r="G13" s="22">
        <f t="shared" si="0"/>
        <v>0</v>
      </c>
      <c r="H13" s="23">
        <f t="shared" si="1"/>
        <v>0</v>
      </c>
    </row>
    <row r="14" spans="1:8" x14ac:dyDescent="0.3">
      <c r="A14" s="16" t="s">
        <v>22</v>
      </c>
      <c r="B14" s="17" t="s">
        <v>23</v>
      </c>
      <c r="C14" s="18"/>
      <c r="D14" s="19" t="s">
        <v>35</v>
      </c>
      <c r="E14" s="20">
        <f>Data!H6</f>
        <v>2</v>
      </c>
      <c r="F14" s="21"/>
      <c r="G14" s="22">
        <f t="shared" si="0"/>
        <v>0</v>
      </c>
      <c r="H14" s="23">
        <f t="shared" si="1"/>
        <v>0</v>
      </c>
    </row>
    <row r="15" spans="1:8" x14ac:dyDescent="0.3">
      <c r="A15" s="16" t="s">
        <v>24</v>
      </c>
      <c r="B15" s="17" t="s">
        <v>25</v>
      </c>
      <c r="C15" s="18"/>
      <c r="D15" s="19" t="s">
        <v>35</v>
      </c>
      <c r="E15" s="20">
        <f>Data!H7</f>
        <v>2</v>
      </c>
      <c r="F15" s="21"/>
      <c r="G15" s="22">
        <f t="shared" si="0"/>
        <v>0</v>
      </c>
      <c r="H15" s="23">
        <f t="shared" si="1"/>
        <v>0</v>
      </c>
    </row>
    <row r="16" spans="1:8" x14ac:dyDescent="0.3">
      <c r="A16" s="16" t="s">
        <v>26</v>
      </c>
      <c r="B16" s="17" t="s">
        <v>27</v>
      </c>
      <c r="C16" s="18"/>
      <c r="D16" s="19" t="s">
        <v>35</v>
      </c>
      <c r="E16" s="20">
        <f>Data!H8</f>
        <v>2</v>
      </c>
      <c r="F16" s="21"/>
      <c r="G16" s="22">
        <f t="shared" si="0"/>
        <v>0</v>
      </c>
      <c r="H16" s="23">
        <f t="shared" si="1"/>
        <v>0</v>
      </c>
    </row>
    <row r="17" spans="1:8" x14ac:dyDescent="0.3">
      <c r="A17" s="16" t="s">
        <v>28</v>
      </c>
      <c r="B17" s="17" t="s">
        <v>29</v>
      </c>
      <c r="C17" s="18"/>
      <c r="D17" s="19" t="s">
        <v>35</v>
      </c>
      <c r="E17" s="20">
        <f>Data!H9</f>
        <v>1</v>
      </c>
      <c r="F17" s="21"/>
      <c r="G17" s="22">
        <f t="shared" si="0"/>
        <v>0</v>
      </c>
      <c r="H17" s="23">
        <f t="shared" si="1"/>
        <v>0</v>
      </c>
    </row>
    <row r="18" spans="1:8" x14ac:dyDescent="0.3">
      <c r="A18" s="16" t="s">
        <v>30</v>
      </c>
      <c r="B18" s="17" t="s">
        <v>281</v>
      </c>
      <c r="C18" s="18"/>
      <c r="D18" s="19" t="s">
        <v>35</v>
      </c>
      <c r="E18" s="20">
        <f>Data!H10</f>
        <v>2</v>
      </c>
      <c r="F18" s="21"/>
      <c r="G18" s="22">
        <f t="shared" si="0"/>
        <v>0</v>
      </c>
      <c r="H18" s="23">
        <f t="shared" si="1"/>
        <v>0</v>
      </c>
    </row>
    <row r="19" spans="1:8" x14ac:dyDescent="0.3">
      <c r="A19" s="16" t="s">
        <v>31</v>
      </c>
      <c r="B19" s="17" t="s">
        <v>282</v>
      </c>
      <c r="C19" s="18"/>
      <c r="D19" s="19" t="s">
        <v>35</v>
      </c>
      <c r="E19" s="20">
        <f>Data!H11</f>
        <v>9</v>
      </c>
      <c r="F19" s="21"/>
      <c r="G19" s="22">
        <f t="shared" si="0"/>
        <v>0</v>
      </c>
      <c r="H19" s="23">
        <f t="shared" si="1"/>
        <v>0</v>
      </c>
    </row>
    <row r="20" spans="1:8" x14ac:dyDescent="0.3">
      <c r="A20" s="16" t="s">
        <v>32</v>
      </c>
      <c r="B20" s="17" t="s">
        <v>283</v>
      </c>
      <c r="C20" s="18"/>
      <c r="D20" s="19" t="s">
        <v>35</v>
      </c>
      <c r="E20" s="20">
        <f>Data!H12</f>
        <v>7</v>
      </c>
      <c r="F20" s="21"/>
      <c r="G20" s="22">
        <f t="shared" si="0"/>
        <v>0</v>
      </c>
      <c r="H20" s="23">
        <f t="shared" si="1"/>
        <v>0</v>
      </c>
    </row>
    <row r="21" spans="1:8" x14ac:dyDescent="0.3">
      <c r="A21" s="16" t="s">
        <v>33</v>
      </c>
      <c r="B21" s="17" t="s">
        <v>34</v>
      </c>
      <c r="C21" s="18"/>
      <c r="D21" s="19" t="s">
        <v>35</v>
      </c>
      <c r="E21" s="20">
        <f>Data!H13</f>
        <v>11</v>
      </c>
      <c r="F21" s="21"/>
      <c r="G21" s="22">
        <f t="shared" si="0"/>
        <v>0</v>
      </c>
      <c r="H21" s="23">
        <f t="shared" si="1"/>
        <v>0</v>
      </c>
    </row>
    <row r="22" spans="1:8" x14ac:dyDescent="0.3">
      <c r="A22" s="16" t="s">
        <v>36</v>
      </c>
      <c r="B22" s="17" t="s">
        <v>37</v>
      </c>
      <c r="C22" s="18"/>
      <c r="D22" s="19" t="s">
        <v>35</v>
      </c>
      <c r="E22" s="20">
        <f>Data!H14</f>
        <v>10</v>
      </c>
      <c r="F22" s="21"/>
      <c r="G22" s="22">
        <f t="shared" si="0"/>
        <v>0</v>
      </c>
      <c r="H22" s="23">
        <f t="shared" si="1"/>
        <v>0</v>
      </c>
    </row>
    <row r="23" spans="1:8" x14ac:dyDescent="0.3">
      <c r="A23" s="16" t="s">
        <v>38</v>
      </c>
      <c r="B23" s="17" t="s">
        <v>39</v>
      </c>
      <c r="C23" s="18"/>
      <c r="D23" s="19" t="s">
        <v>35</v>
      </c>
      <c r="E23" s="20">
        <f>Data!H15</f>
        <v>5</v>
      </c>
      <c r="F23" s="21"/>
      <c r="G23" s="22">
        <f t="shared" si="0"/>
        <v>0</v>
      </c>
      <c r="H23" s="23">
        <f t="shared" si="1"/>
        <v>0</v>
      </c>
    </row>
    <row r="24" spans="1:8" x14ac:dyDescent="0.3">
      <c r="A24" s="16" t="s">
        <v>40</v>
      </c>
      <c r="B24" s="17" t="s">
        <v>41</v>
      </c>
      <c r="C24" s="18"/>
      <c r="D24" s="19" t="s">
        <v>35</v>
      </c>
      <c r="E24" s="20">
        <f>Data!H16</f>
        <v>2</v>
      </c>
      <c r="F24" s="21"/>
      <c r="G24" s="22">
        <f t="shared" si="0"/>
        <v>0</v>
      </c>
      <c r="H24" s="23">
        <f t="shared" si="1"/>
        <v>0</v>
      </c>
    </row>
    <row r="25" spans="1:8" x14ac:dyDescent="0.3">
      <c r="A25" s="16" t="s">
        <v>42</v>
      </c>
      <c r="B25" s="17" t="s">
        <v>43</v>
      </c>
      <c r="C25" s="18"/>
      <c r="D25" s="19" t="s">
        <v>35</v>
      </c>
      <c r="E25" s="20">
        <f>Data!H17</f>
        <v>10</v>
      </c>
      <c r="F25" s="21"/>
      <c r="G25" s="22">
        <f t="shared" si="0"/>
        <v>0</v>
      </c>
      <c r="H25" s="23">
        <f t="shared" si="1"/>
        <v>0</v>
      </c>
    </row>
    <row r="26" spans="1:8" x14ac:dyDescent="0.3">
      <c r="A26" s="16" t="s">
        <v>44</v>
      </c>
      <c r="B26" s="17" t="s">
        <v>45</v>
      </c>
      <c r="C26" s="18"/>
      <c r="D26" s="19" t="s">
        <v>35</v>
      </c>
      <c r="E26" s="20">
        <f>Data!H18</f>
        <v>33</v>
      </c>
      <c r="F26" s="21"/>
      <c r="G26" s="22">
        <f t="shared" si="0"/>
        <v>0</v>
      </c>
      <c r="H26" s="23">
        <f t="shared" si="1"/>
        <v>0</v>
      </c>
    </row>
    <row r="27" spans="1:8" x14ac:dyDescent="0.3">
      <c r="A27" s="16" t="s">
        <v>46</v>
      </c>
      <c r="B27" s="17" t="s">
        <v>284</v>
      </c>
      <c r="C27" s="18"/>
      <c r="D27" s="19" t="s">
        <v>35</v>
      </c>
      <c r="E27" s="20">
        <f>Data!H19</f>
        <v>4</v>
      </c>
      <c r="F27" s="21"/>
      <c r="G27" s="22">
        <f t="shared" si="0"/>
        <v>0</v>
      </c>
      <c r="H27" s="23">
        <f t="shared" si="1"/>
        <v>0</v>
      </c>
    </row>
    <row r="28" spans="1:8" x14ac:dyDescent="0.3">
      <c r="A28" s="16" t="s">
        <v>47</v>
      </c>
      <c r="B28" s="17" t="s">
        <v>285</v>
      </c>
      <c r="C28" s="18"/>
      <c r="D28" s="19" t="s">
        <v>35</v>
      </c>
      <c r="E28" s="20">
        <f>Data!H20</f>
        <v>7</v>
      </c>
      <c r="F28" s="21"/>
      <c r="G28" s="22">
        <f t="shared" si="0"/>
        <v>0</v>
      </c>
      <c r="H28" s="23">
        <f t="shared" si="1"/>
        <v>0</v>
      </c>
    </row>
    <row r="29" spans="1:8" x14ac:dyDescent="0.3">
      <c r="A29" s="16" t="s">
        <v>48</v>
      </c>
      <c r="B29" s="17" t="s">
        <v>49</v>
      </c>
      <c r="C29" s="18"/>
      <c r="D29" s="19" t="s">
        <v>35</v>
      </c>
      <c r="E29" s="20">
        <f>Data!H21</f>
        <v>10</v>
      </c>
      <c r="F29" s="21"/>
      <c r="G29" s="22">
        <f t="shared" si="0"/>
        <v>0</v>
      </c>
      <c r="H29" s="23">
        <f t="shared" si="1"/>
        <v>0</v>
      </c>
    </row>
    <row r="30" spans="1:8" x14ac:dyDescent="0.3">
      <c r="A30" s="16" t="s">
        <v>50</v>
      </c>
      <c r="B30" s="17" t="s">
        <v>51</v>
      </c>
      <c r="C30" s="18"/>
      <c r="D30" s="19" t="s">
        <v>35</v>
      </c>
      <c r="E30" s="20">
        <f>Data!H22</f>
        <v>10</v>
      </c>
      <c r="F30" s="21"/>
      <c r="G30" s="22">
        <f t="shared" si="0"/>
        <v>0</v>
      </c>
      <c r="H30" s="23">
        <f t="shared" si="1"/>
        <v>0</v>
      </c>
    </row>
    <row r="31" spans="1:8" x14ac:dyDescent="0.3">
      <c r="A31" s="16" t="s">
        <v>52</v>
      </c>
      <c r="B31" s="17" t="s">
        <v>286</v>
      </c>
      <c r="C31" s="18"/>
      <c r="D31" s="19" t="s">
        <v>35</v>
      </c>
      <c r="E31" s="20">
        <f>Data!H23</f>
        <v>1</v>
      </c>
      <c r="F31" s="21"/>
      <c r="G31" s="22">
        <f t="shared" si="0"/>
        <v>0</v>
      </c>
      <c r="H31" s="23">
        <f t="shared" si="1"/>
        <v>0</v>
      </c>
    </row>
    <row r="32" spans="1:8" x14ac:dyDescent="0.3">
      <c r="A32" s="16" t="s">
        <v>53</v>
      </c>
      <c r="B32" s="17" t="s">
        <v>287</v>
      </c>
      <c r="C32" s="18"/>
      <c r="D32" s="19" t="s">
        <v>35</v>
      </c>
      <c r="E32" s="20">
        <f>Data!H24</f>
        <v>3</v>
      </c>
      <c r="F32" s="21"/>
      <c r="G32" s="22">
        <f t="shared" si="0"/>
        <v>0</v>
      </c>
      <c r="H32" s="23">
        <f t="shared" si="1"/>
        <v>0</v>
      </c>
    </row>
    <row r="33" spans="1:8" x14ac:dyDescent="0.3">
      <c r="A33" s="16" t="s">
        <v>54</v>
      </c>
      <c r="B33" s="17" t="s">
        <v>55</v>
      </c>
      <c r="C33" s="18"/>
      <c r="D33" s="19" t="s">
        <v>35</v>
      </c>
      <c r="E33" s="20">
        <f>Data!H25</f>
        <v>7</v>
      </c>
      <c r="F33" s="21"/>
      <c r="G33" s="22">
        <f t="shared" si="0"/>
        <v>0</v>
      </c>
      <c r="H33" s="23">
        <f t="shared" si="1"/>
        <v>0</v>
      </c>
    </row>
    <row r="34" spans="1:8" x14ac:dyDescent="0.3">
      <c r="A34" s="16" t="s">
        <v>56</v>
      </c>
      <c r="B34" s="17" t="s">
        <v>57</v>
      </c>
      <c r="C34" s="18"/>
      <c r="D34" s="19" t="s">
        <v>35</v>
      </c>
      <c r="E34" s="20">
        <f>Data!H26</f>
        <v>2</v>
      </c>
      <c r="F34" s="21"/>
      <c r="G34" s="22">
        <f t="shared" si="0"/>
        <v>0</v>
      </c>
      <c r="H34" s="23">
        <f t="shared" si="1"/>
        <v>0</v>
      </c>
    </row>
    <row r="35" spans="1:8" x14ac:dyDescent="0.3">
      <c r="A35" s="16" t="s">
        <v>58</v>
      </c>
      <c r="B35" s="17" t="s">
        <v>59</v>
      </c>
      <c r="C35" s="18"/>
      <c r="D35" s="19" t="s">
        <v>35</v>
      </c>
      <c r="E35" s="20">
        <f>Data!H27</f>
        <v>7</v>
      </c>
      <c r="F35" s="21"/>
      <c r="G35" s="22">
        <f t="shared" si="0"/>
        <v>0</v>
      </c>
      <c r="H35" s="23">
        <f t="shared" si="1"/>
        <v>0</v>
      </c>
    </row>
    <row r="36" spans="1:8" x14ac:dyDescent="0.3">
      <c r="A36" s="16" t="s">
        <v>60</v>
      </c>
      <c r="B36" s="73" t="s">
        <v>278</v>
      </c>
      <c r="C36" s="18"/>
      <c r="D36" s="19" t="s">
        <v>35</v>
      </c>
      <c r="E36" s="20">
        <f>Data!H28</f>
        <v>8</v>
      </c>
      <c r="F36" s="21"/>
      <c r="G36" s="22">
        <f t="shared" si="0"/>
        <v>0</v>
      </c>
      <c r="H36" s="23">
        <f t="shared" si="1"/>
        <v>0</v>
      </c>
    </row>
    <row r="37" spans="1:8" x14ac:dyDescent="0.3">
      <c r="A37" s="16" t="s">
        <v>61</v>
      </c>
      <c r="B37" s="17" t="s">
        <v>62</v>
      </c>
      <c r="C37" s="18"/>
      <c r="D37" s="19" t="s">
        <v>35</v>
      </c>
      <c r="E37" s="20">
        <f>Data!H29</f>
        <v>13</v>
      </c>
      <c r="F37" s="21"/>
      <c r="G37" s="22">
        <f t="shared" si="0"/>
        <v>0</v>
      </c>
      <c r="H37" s="23">
        <f t="shared" si="1"/>
        <v>0</v>
      </c>
    </row>
    <row r="38" spans="1:8" x14ac:dyDescent="0.3">
      <c r="A38" s="16" t="s">
        <v>63</v>
      </c>
      <c r="B38" s="17" t="s">
        <v>64</v>
      </c>
      <c r="C38" s="18"/>
      <c r="D38" s="19" t="s">
        <v>35</v>
      </c>
      <c r="E38" s="20">
        <f>Data!H30</f>
        <v>11</v>
      </c>
      <c r="F38" s="21"/>
      <c r="G38" s="22">
        <f t="shared" si="0"/>
        <v>0</v>
      </c>
      <c r="H38" s="23">
        <f t="shared" si="1"/>
        <v>0</v>
      </c>
    </row>
    <row r="39" spans="1:8" x14ac:dyDescent="0.3">
      <c r="A39" s="16" t="s">
        <v>65</v>
      </c>
      <c r="B39" s="73" t="s">
        <v>279</v>
      </c>
      <c r="C39" s="18"/>
      <c r="D39" s="19" t="s">
        <v>35</v>
      </c>
      <c r="E39" s="20">
        <f>Data!H31</f>
        <v>26</v>
      </c>
      <c r="F39" s="21"/>
      <c r="G39" s="22">
        <f t="shared" si="0"/>
        <v>0</v>
      </c>
      <c r="H39" s="23">
        <f t="shared" si="1"/>
        <v>0</v>
      </c>
    </row>
    <row r="40" spans="1:8" x14ac:dyDescent="0.3">
      <c r="A40" s="16" t="s">
        <v>66</v>
      </c>
      <c r="B40" s="17" t="s">
        <v>288</v>
      </c>
      <c r="C40" s="18"/>
      <c r="D40" s="19" t="s">
        <v>35</v>
      </c>
      <c r="E40" s="20">
        <f>Data!H32</f>
        <v>7</v>
      </c>
      <c r="F40" s="21"/>
      <c r="G40" s="22">
        <f t="shared" si="0"/>
        <v>0</v>
      </c>
      <c r="H40" s="23">
        <f t="shared" si="1"/>
        <v>0</v>
      </c>
    </row>
    <row r="41" spans="1:8" x14ac:dyDescent="0.3">
      <c r="A41" s="16" t="s">
        <v>67</v>
      </c>
      <c r="B41" s="17" t="s">
        <v>68</v>
      </c>
      <c r="C41" s="18"/>
      <c r="D41" s="19" t="s">
        <v>35</v>
      </c>
      <c r="E41" s="20">
        <f>Data!H33</f>
        <v>5</v>
      </c>
      <c r="F41" s="21"/>
      <c r="G41" s="22">
        <f t="shared" si="0"/>
        <v>0</v>
      </c>
      <c r="H41" s="23">
        <f t="shared" si="1"/>
        <v>0</v>
      </c>
    </row>
    <row r="42" spans="1:8" x14ac:dyDescent="0.3">
      <c r="A42" s="16" t="s">
        <v>69</v>
      </c>
      <c r="B42" s="17" t="s">
        <v>70</v>
      </c>
      <c r="C42" s="18"/>
      <c r="D42" s="19" t="s">
        <v>35</v>
      </c>
      <c r="E42" s="20">
        <f>Data!H34</f>
        <v>20</v>
      </c>
      <c r="F42" s="21"/>
      <c r="G42" s="22">
        <f t="shared" si="0"/>
        <v>0</v>
      </c>
      <c r="H42" s="23">
        <f t="shared" si="1"/>
        <v>0</v>
      </c>
    </row>
    <row r="43" spans="1:8" x14ac:dyDescent="0.3">
      <c r="A43" s="16" t="s">
        <v>71</v>
      </c>
      <c r="B43" s="17" t="s">
        <v>72</v>
      </c>
      <c r="C43" s="18"/>
      <c r="D43" s="19" t="s">
        <v>35</v>
      </c>
      <c r="E43" s="20">
        <f>Data!H35</f>
        <v>8</v>
      </c>
      <c r="F43" s="21"/>
      <c r="G43" s="22">
        <f t="shared" si="0"/>
        <v>0</v>
      </c>
      <c r="H43" s="23">
        <f t="shared" si="1"/>
        <v>0</v>
      </c>
    </row>
    <row r="44" spans="1:8" x14ac:dyDescent="0.3">
      <c r="A44" s="16" t="s">
        <v>73</v>
      </c>
      <c r="B44" s="17" t="s">
        <v>74</v>
      </c>
      <c r="C44" s="18"/>
      <c r="D44" s="19" t="s">
        <v>35</v>
      </c>
      <c r="E44" s="20">
        <f>Data!H36</f>
        <v>9</v>
      </c>
      <c r="F44" s="21"/>
      <c r="G44" s="22">
        <f t="shared" si="0"/>
        <v>0</v>
      </c>
      <c r="H44" s="23">
        <f t="shared" si="1"/>
        <v>0</v>
      </c>
    </row>
    <row r="45" spans="1:8" x14ac:dyDescent="0.3">
      <c r="A45" s="16" t="s">
        <v>75</v>
      </c>
      <c r="B45" s="17" t="s">
        <v>289</v>
      </c>
      <c r="C45" s="18"/>
      <c r="D45" s="19" t="s">
        <v>35</v>
      </c>
      <c r="E45" s="20">
        <f>Data!H37</f>
        <v>9</v>
      </c>
      <c r="F45" s="21"/>
      <c r="G45" s="22">
        <f t="shared" si="0"/>
        <v>0</v>
      </c>
      <c r="H45" s="23">
        <f t="shared" si="1"/>
        <v>0</v>
      </c>
    </row>
    <row r="46" spans="1:8" x14ac:dyDescent="0.3">
      <c r="A46" s="16" t="s">
        <v>76</v>
      </c>
      <c r="B46" s="17" t="s">
        <v>77</v>
      </c>
      <c r="C46" s="18"/>
      <c r="D46" s="19" t="s">
        <v>35</v>
      </c>
      <c r="E46" s="20">
        <f>Data!H38</f>
        <v>2</v>
      </c>
      <c r="F46" s="21"/>
      <c r="G46" s="22">
        <f t="shared" si="0"/>
        <v>0</v>
      </c>
      <c r="H46" s="23">
        <f t="shared" si="1"/>
        <v>0</v>
      </c>
    </row>
    <row r="47" spans="1:8" x14ac:dyDescent="0.3">
      <c r="A47" s="16" t="s">
        <v>78</v>
      </c>
      <c r="B47" s="17" t="s">
        <v>290</v>
      </c>
      <c r="C47" s="18"/>
      <c r="D47" s="19" t="s">
        <v>35</v>
      </c>
      <c r="E47" s="20">
        <f>Data!H39</f>
        <v>3</v>
      </c>
      <c r="F47" s="21"/>
      <c r="G47" s="22">
        <f t="shared" si="0"/>
        <v>0</v>
      </c>
      <c r="H47" s="23">
        <f t="shared" si="1"/>
        <v>0</v>
      </c>
    </row>
    <row r="48" spans="1:8" x14ac:dyDescent="0.3">
      <c r="A48" s="16" t="s">
        <v>79</v>
      </c>
      <c r="B48" s="17" t="s">
        <v>291</v>
      </c>
      <c r="C48" s="18"/>
      <c r="D48" s="19" t="s">
        <v>35</v>
      </c>
      <c r="E48" s="20">
        <f>Data!H40</f>
        <v>7</v>
      </c>
      <c r="F48" s="21"/>
      <c r="G48" s="22">
        <f t="shared" si="0"/>
        <v>0</v>
      </c>
      <c r="H48" s="23">
        <f t="shared" si="1"/>
        <v>0</v>
      </c>
    </row>
    <row r="49" spans="1:8" x14ac:dyDescent="0.3">
      <c r="A49" s="16" t="s">
        <v>80</v>
      </c>
      <c r="B49" s="17" t="s">
        <v>292</v>
      </c>
      <c r="C49" s="18"/>
      <c r="D49" s="19" t="s">
        <v>35</v>
      </c>
      <c r="E49" s="20">
        <f>Data!H41</f>
        <v>1</v>
      </c>
      <c r="F49" s="21"/>
      <c r="G49" s="22">
        <f t="shared" si="0"/>
        <v>0</v>
      </c>
      <c r="H49" s="23">
        <f t="shared" si="1"/>
        <v>0</v>
      </c>
    </row>
    <row r="50" spans="1:8" x14ac:dyDescent="0.3">
      <c r="A50" s="16" t="s">
        <v>81</v>
      </c>
      <c r="B50" s="17" t="s">
        <v>293</v>
      </c>
      <c r="C50" s="18"/>
      <c r="D50" s="19" t="s">
        <v>35</v>
      </c>
      <c r="E50" s="20">
        <f>Data!H42</f>
        <v>7</v>
      </c>
      <c r="F50" s="21"/>
      <c r="G50" s="22">
        <f t="shared" si="0"/>
        <v>0</v>
      </c>
      <c r="H50" s="23">
        <f t="shared" si="1"/>
        <v>0</v>
      </c>
    </row>
    <row r="51" spans="1:8" x14ac:dyDescent="0.3">
      <c r="A51" s="16" t="s">
        <v>82</v>
      </c>
      <c r="B51" s="17" t="s">
        <v>83</v>
      </c>
      <c r="C51" s="18"/>
      <c r="D51" s="19" t="s">
        <v>35</v>
      </c>
      <c r="E51" s="20">
        <f>Data!H43</f>
        <v>1</v>
      </c>
      <c r="F51" s="21"/>
      <c r="G51" s="22">
        <f t="shared" si="0"/>
        <v>0</v>
      </c>
      <c r="H51" s="23">
        <f t="shared" si="1"/>
        <v>0</v>
      </c>
    </row>
    <row r="52" spans="1:8" x14ac:dyDescent="0.3">
      <c r="A52" s="16" t="s">
        <v>84</v>
      </c>
      <c r="B52" s="17" t="s">
        <v>85</v>
      </c>
      <c r="C52" s="18"/>
      <c r="D52" s="19" t="s">
        <v>35</v>
      </c>
      <c r="E52" s="20">
        <f>Data!H44</f>
        <v>7</v>
      </c>
      <c r="F52" s="21"/>
      <c r="G52" s="22">
        <f t="shared" si="0"/>
        <v>0</v>
      </c>
      <c r="H52" s="23">
        <f t="shared" si="1"/>
        <v>0</v>
      </c>
    </row>
    <row r="53" spans="1:8" x14ac:dyDescent="0.3">
      <c r="A53" s="16" t="s">
        <v>86</v>
      </c>
      <c r="B53" s="17" t="s">
        <v>87</v>
      </c>
      <c r="C53" s="18"/>
      <c r="D53" s="19" t="s">
        <v>35</v>
      </c>
      <c r="E53" s="20">
        <f>Data!H45</f>
        <v>10</v>
      </c>
      <c r="F53" s="21"/>
      <c r="G53" s="22">
        <f t="shared" si="0"/>
        <v>0</v>
      </c>
      <c r="H53" s="23">
        <f t="shared" si="1"/>
        <v>0</v>
      </c>
    </row>
    <row r="54" spans="1:8" x14ac:dyDescent="0.3">
      <c r="A54" s="16" t="s">
        <v>88</v>
      </c>
      <c r="B54" s="17" t="s">
        <v>89</v>
      </c>
      <c r="C54" s="18"/>
      <c r="D54" s="19" t="s">
        <v>35</v>
      </c>
      <c r="E54" s="20">
        <f>Data!H46</f>
        <v>2</v>
      </c>
      <c r="F54" s="21"/>
      <c r="G54" s="22">
        <f t="shared" si="0"/>
        <v>0</v>
      </c>
      <c r="H54" s="23">
        <f t="shared" si="1"/>
        <v>0</v>
      </c>
    </row>
    <row r="55" spans="1:8" x14ac:dyDescent="0.3">
      <c r="A55" s="16" t="s">
        <v>90</v>
      </c>
      <c r="B55" s="17" t="s">
        <v>91</v>
      </c>
      <c r="C55" s="18"/>
      <c r="D55" s="19" t="s">
        <v>35</v>
      </c>
      <c r="E55" s="20">
        <f>Data!H47</f>
        <v>2</v>
      </c>
      <c r="F55" s="21"/>
      <c r="G55" s="22">
        <f t="shared" si="0"/>
        <v>0</v>
      </c>
      <c r="H55" s="23">
        <f t="shared" si="1"/>
        <v>0</v>
      </c>
    </row>
    <row r="56" spans="1:8" x14ac:dyDescent="0.3">
      <c r="A56" s="16" t="s">
        <v>92</v>
      </c>
      <c r="B56" s="73" t="s">
        <v>294</v>
      </c>
      <c r="C56" s="18"/>
      <c r="D56" s="19" t="s">
        <v>35</v>
      </c>
      <c r="E56" s="20">
        <f>Data!H48</f>
        <v>9</v>
      </c>
      <c r="F56" s="21"/>
      <c r="G56" s="22">
        <f t="shared" si="0"/>
        <v>0</v>
      </c>
      <c r="H56" s="23">
        <f t="shared" si="1"/>
        <v>0</v>
      </c>
    </row>
    <row r="57" spans="1:8" x14ac:dyDescent="0.3">
      <c r="A57" s="16" t="s">
        <v>93</v>
      </c>
      <c r="B57" s="17" t="s">
        <v>295</v>
      </c>
      <c r="C57" s="18"/>
      <c r="D57" s="19" t="s">
        <v>35</v>
      </c>
      <c r="E57" s="20">
        <f>Data!H49</f>
        <v>2</v>
      </c>
      <c r="F57" s="21"/>
      <c r="G57" s="22">
        <f t="shared" si="0"/>
        <v>0</v>
      </c>
      <c r="H57" s="23">
        <f t="shared" si="1"/>
        <v>0</v>
      </c>
    </row>
    <row r="58" spans="1:8" x14ac:dyDescent="0.3">
      <c r="A58" s="16" t="s">
        <v>94</v>
      </c>
      <c r="B58" s="17" t="s">
        <v>95</v>
      </c>
      <c r="C58" s="24"/>
      <c r="D58" s="19" t="s">
        <v>35</v>
      </c>
      <c r="E58" s="20">
        <f>Data!H50</f>
        <v>6</v>
      </c>
      <c r="F58" s="21"/>
      <c r="G58" s="22">
        <f t="shared" si="0"/>
        <v>0</v>
      </c>
      <c r="H58" s="23">
        <f t="shared" si="1"/>
        <v>0</v>
      </c>
    </row>
    <row r="59" spans="1:8" x14ac:dyDescent="0.3">
      <c r="A59" s="16" t="s">
        <v>96</v>
      </c>
      <c r="B59" s="17" t="s">
        <v>97</v>
      </c>
      <c r="C59" s="24"/>
      <c r="D59" s="19" t="s">
        <v>35</v>
      </c>
      <c r="E59" s="20">
        <f>Data!H51</f>
        <v>14</v>
      </c>
      <c r="F59" s="21"/>
      <c r="G59" s="22">
        <f t="shared" si="0"/>
        <v>0</v>
      </c>
      <c r="H59" s="23">
        <f t="shared" si="1"/>
        <v>0</v>
      </c>
    </row>
    <row r="60" spans="1:8" x14ac:dyDescent="0.3">
      <c r="A60" s="16" t="s">
        <v>98</v>
      </c>
      <c r="B60" s="17" t="s">
        <v>296</v>
      </c>
      <c r="C60" s="18"/>
      <c r="D60" s="19" t="s">
        <v>35</v>
      </c>
      <c r="E60" s="20">
        <f>Data!H52</f>
        <v>2</v>
      </c>
      <c r="F60" s="21"/>
      <c r="G60" s="22">
        <f t="shared" si="0"/>
        <v>0</v>
      </c>
      <c r="H60" s="23">
        <f t="shared" si="1"/>
        <v>0</v>
      </c>
    </row>
    <row r="61" spans="1:8" x14ac:dyDescent="0.3">
      <c r="A61" s="16" t="s">
        <v>99</v>
      </c>
      <c r="B61" s="17" t="s">
        <v>100</v>
      </c>
      <c r="C61" s="18"/>
      <c r="D61" s="19" t="s">
        <v>35</v>
      </c>
      <c r="E61" s="20">
        <f>Data!H53</f>
        <v>2</v>
      </c>
      <c r="F61" s="21"/>
      <c r="G61" s="22">
        <f t="shared" si="0"/>
        <v>0</v>
      </c>
      <c r="H61" s="23">
        <f t="shared" si="1"/>
        <v>0</v>
      </c>
    </row>
    <row r="62" spans="1:8" x14ac:dyDescent="0.3">
      <c r="A62" s="16" t="s">
        <v>101</v>
      </c>
      <c r="B62" s="17" t="s">
        <v>102</v>
      </c>
      <c r="C62" s="18"/>
      <c r="D62" s="19" t="s">
        <v>35</v>
      </c>
      <c r="E62" s="20">
        <f>Data!H54</f>
        <v>23</v>
      </c>
      <c r="F62" s="21"/>
      <c r="G62" s="22">
        <f t="shared" si="0"/>
        <v>0</v>
      </c>
      <c r="H62" s="23">
        <f t="shared" si="1"/>
        <v>0</v>
      </c>
    </row>
    <row r="63" spans="1:8" x14ac:dyDescent="0.3">
      <c r="A63" s="16" t="s">
        <v>103</v>
      </c>
      <c r="B63" s="17" t="s">
        <v>297</v>
      </c>
      <c r="C63" s="18"/>
      <c r="D63" s="19" t="s">
        <v>35</v>
      </c>
      <c r="E63" s="20">
        <f>Data!H55</f>
        <v>1</v>
      </c>
      <c r="F63" s="21"/>
      <c r="G63" s="22">
        <f t="shared" si="0"/>
        <v>0</v>
      </c>
      <c r="H63" s="23">
        <f t="shared" si="1"/>
        <v>0</v>
      </c>
    </row>
    <row r="64" spans="1:8" x14ac:dyDescent="0.3">
      <c r="A64" s="16" t="s">
        <v>104</v>
      </c>
      <c r="B64" s="17" t="s">
        <v>105</v>
      </c>
      <c r="C64" s="18"/>
      <c r="D64" s="19" t="s">
        <v>35</v>
      </c>
      <c r="E64" s="20">
        <f>Data!H56</f>
        <v>8</v>
      </c>
      <c r="F64" s="21"/>
      <c r="G64" s="22">
        <f t="shared" si="0"/>
        <v>0</v>
      </c>
      <c r="H64" s="23">
        <f t="shared" si="1"/>
        <v>0</v>
      </c>
    </row>
    <row r="65" spans="1:8" x14ac:dyDescent="0.3">
      <c r="A65" s="16" t="s">
        <v>106</v>
      </c>
      <c r="B65" s="17" t="s">
        <v>298</v>
      </c>
      <c r="C65" s="18"/>
      <c r="D65" s="19" t="s">
        <v>35</v>
      </c>
      <c r="E65" s="20">
        <f>Data!H57</f>
        <v>20</v>
      </c>
      <c r="F65" s="21"/>
      <c r="G65" s="22">
        <f t="shared" si="0"/>
        <v>0</v>
      </c>
      <c r="H65" s="23">
        <f t="shared" si="1"/>
        <v>0</v>
      </c>
    </row>
    <row r="66" spans="1:8" x14ac:dyDescent="0.3">
      <c r="A66" s="16" t="s">
        <v>107</v>
      </c>
      <c r="B66" s="17" t="s">
        <v>108</v>
      </c>
      <c r="C66" s="18"/>
      <c r="D66" s="19" t="s">
        <v>35</v>
      </c>
      <c r="E66" s="20">
        <f>Data!H58</f>
        <v>6</v>
      </c>
      <c r="F66" s="21"/>
      <c r="G66" s="22">
        <f t="shared" si="0"/>
        <v>0</v>
      </c>
      <c r="H66" s="23">
        <f t="shared" si="1"/>
        <v>0</v>
      </c>
    </row>
    <row r="67" spans="1:8" x14ac:dyDescent="0.3">
      <c r="A67" s="16" t="s">
        <v>109</v>
      </c>
      <c r="B67" s="17" t="s">
        <v>299</v>
      </c>
      <c r="C67" s="18"/>
      <c r="D67" s="19" t="s">
        <v>35</v>
      </c>
      <c r="E67" s="20">
        <f>Data!H59</f>
        <v>3</v>
      </c>
      <c r="F67" s="21"/>
      <c r="G67" s="22">
        <f t="shared" si="0"/>
        <v>0</v>
      </c>
      <c r="H67" s="23">
        <f t="shared" si="1"/>
        <v>0</v>
      </c>
    </row>
    <row r="68" spans="1:8" x14ac:dyDescent="0.3">
      <c r="A68" s="16" t="s">
        <v>110</v>
      </c>
      <c r="B68" s="73" t="s">
        <v>277</v>
      </c>
      <c r="C68" s="18"/>
      <c r="D68" s="19" t="s">
        <v>35</v>
      </c>
      <c r="E68" s="20">
        <f>Data!H60</f>
        <v>2</v>
      </c>
      <c r="F68" s="21"/>
      <c r="G68" s="22">
        <f t="shared" si="0"/>
        <v>0</v>
      </c>
      <c r="H68" s="23">
        <f t="shared" si="1"/>
        <v>0</v>
      </c>
    </row>
    <row r="69" spans="1:8" x14ac:dyDescent="0.3">
      <c r="A69" s="16" t="s">
        <v>111</v>
      </c>
      <c r="B69" s="17" t="s">
        <v>112</v>
      </c>
      <c r="C69" s="18"/>
      <c r="D69" s="19" t="s">
        <v>35</v>
      </c>
      <c r="E69" s="20">
        <f>Data!H61</f>
        <v>1</v>
      </c>
      <c r="F69" s="21"/>
      <c r="G69" s="22">
        <f t="shared" si="0"/>
        <v>0</v>
      </c>
      <c r="H69" s="23">
        <f t="shared" si="1"/>
        <v>0</v>
      </c>
    </row>
    <row r="70" spans="1:8" x14ac:dyDescent="0.3">
      <c r="A70" s="16" t="s">
        <v>113</v>
      </c>
      <c r="B70" s="17" t="s">
        <v>114</v>
      </c>
      <c r="C70" s="18"/>
      <c r="D70" s="19" t="s">
        <v>35</v>
      </c>
      <c r="E70" s="20">
        <f>Data!H62</f>
        <v>4</v>
      </c>
      <c r="F70" s="21"/>
      <c r="G70" s="22">
        <f t="shared" si="0"/>
        <v>0</v>
      </c>
      <c r="H70" s="23">
        <f t="shared" si="1"/>
        <v>0</v>
      </c>
    </row>
    <row r="71" spans="1:8" x14ac:dyDescent="0.3">
      <c r="A71" s="16" t="s">
        <v>115</v>
      </c>
      <c r="B71" s="17" t="s">
        <v>300</v>
      </c>
      <c r="C71" s="18"/>
      <c r="D71" s="19" t="s">
        <v>35</v>
      </c>
      <c r="E71" s="20">
        <f>Data!H63</f>
        <v>1</v>
      </c>
      <c r="F71" s="21"/>
      <c r="G71" s="22">
        <f t="shared" si="0"/>
        <v>0</v>
      </c>
      <c r="H71" s="23">
        <f t="shared" si="1"/>
        <v>0</v>
      </c>
    </row>
    <row r="72" spans="1:8" x14ac:dyDescent="0.3">
      <c r="A72" s="16" t="s">
        <v>116</v>
      </c>
      <c r="B72" s="17" t="s">
        <v>301</v>
      </c>
      <c r="C72" s="18"/>
      <c r="D72" s="19" t="s">
        <v>35</v>
      </c>
      <c r="E72" s="20">
        <f>Data!H64</f>
        <v>1</v>
      </c>
      <c r="F72" s="21"/>
      <c r="G72" s="22">
        <f t="shared" si="0"/>
        <v>0</v>
      </c>
      <c r="H72" s="23">
        <f t="shared" si="1"/>
        <v>0</v>
      </c>
    </row>
    <row r="73" spans="1:8" x14ac:dyDescent="0.3">
      <c r="A73" s="16" t="s">
        <v>117</v>
      </c>
      <c r="B73" s="17" t="s">
        <v>302</v>
      </c>
      <c r="C73" s="18"/>
      <c r="D73" s="19" t="s">
        <v>35</v>
      </c>
      <c r="E73" s="20">
        <f>Data!H65</f>
        <v>1</v>
      </c>
      <c r="F73" s="21"/>
      <c r="G73" s="22">
        <f t="shared" si="0"/>
        <v>0</v>
      </c>
      <c r="H73" s="23">
        <f t="shared" si="1"/>
        <v>0</v>
      </c>
    </row>
    <row r="74" spans="1:8" x14ac:dyDescent="0.3">
      <c r="A74" s="16" t="s">
        <v>118</v>
      </c>
      <c r="B74" s="17" t="s">
        <v>119</v>
      </c>
      <c r="C74" s="18"/>
      <c r="D74" s="19" t="s">
        <v>35</v>
      </c>
      <c r="E74" s="20">
        <f>Data!H66</f>
        <v>8</v>
      </c>
      <c r="F74" s="21"/>
      <c r="G74" s="22">
        <f t="shared" si="0"/>
        <v>0</v>
      </c>
      <c r="H74" s="23">
        <f t="shared" si="1"/>
        <v>0</v>
      </c>
    </row>
    <row r="75" spans="1:8" x14ac:dyDescent="0.3">
      <c r="A75" s="16" t="s">
        <v>120</v>
      </c>
      <c r="B75" s="17" t="s">
        <v>121</v>
      </c>
      <c r="C75" s="18"/>
      <c r="D75" s="19" t="s">
        <v>35</v>
      </c>
      <c r="E75" s="20">
        <f>Data!H67</f>
        <v>15</v>
      </c>
      <c r="F75" s="21"/>
      <c r="G75" s="22">
        <f t="shared" ref="G75:G125" si="2">E75*F75</f>
        <v>0</v>
      </c>
      <c r="H75" s="23">
        <f t="shared" ref="H75:H127" si="3">G75*0.21</f>
        <v>0</v>
      </c>
    </row>
    <row r="76" spans="1:8" x14ac:dyDescent="0.3">
      <c r="A76" s="16" t="s">
        <v>122</v>
      </c>
      <c r="B76" s="17" t="s">
        <v>123</v>
      </c>
      <c r="C76" s="18"/>
      <c r="D76" s="19" t="s">
        <v>35</v>
      </c>
      <c r="E76" s="20">
        <f>Data!H68</f>
        <v>19</v>
      </c>
      <c r="F76" s="21"/>
      <c r="G76" s="22">
        <f t="shared" si="2"/>
        <v>0</v>
      </c>
      <c r="H76" s="23">
        <f t="shared" si="3"/>
        <v>0</v>
      </c>
    </row>
    <row r="77" spans="1:8" x14ac:dyDescent="0.3">
      <c r="A77" s="16" t="s">
        <v>124</v>
      </c>
      <c r="B77" s="17" t="s">
        <v>125</v>
      </c>
      <c r="C77" s="18"/>
      <c r="D77" s="19" t="s">
        <v>35</v>
      </c>
      <c r="E77" s="20">
        <f>Data!H69</f>
        <v>12</v>
      </c>
      <c r="F77" s="21"/>
      <c r="G77" s="22">
        <f t="shared" si="2"/>
        <v>0</v>
      </c>
      <c r="H77" s="23">
        <f t="shared" si="3"/>
        <v>0</v>
      </c>
    </row>
    <row r="78" spans="1:8" x14ac:dyDescent="0.3">
      <c r="A78" s="16" t="s">
        <v>126</v>
      </c>
      <c r="B78" s="17" t="s">
        <v>127</v>
      </c>
      <c r="C78" s="18"/>
      <c r="D78" s="19" t="s">
        <v>35</v>
      </c>
      <c r="E78" s="20">
        <f>Data!H70</f>
        <v>1</v>
      </c>
      <c r="F78" s="21"/>
      <c r="G78" s="22">
        <f t="shared" si="2"/>
        <v>0</v>
      </c>
      <c r="H78" s="23">
        <f t="shared" si="3"/>
        <v>0</v>
      </c>
    </row>
    <row r="79" spans="1:8" x14ac:dyDescent="0.3">
      <c r="A79" s="16" t="s">
        <v>128</v>
      </c>
      <c r="B79" s="17" t="s">
        <v>303</v>
      </c>
      <c r="C79" s="18"/>
      <c r="D79" s="19" t="s">
        <v>35</v>
      </c>
      <c r="E79" s="20">
        <f>Data!H71</f>
        <v>1</v>
      </c>
      <c r="F79" s="21"/>
      <c r="G79" s="22">
        <f t="shared" si="2"/>
        <v>0</v>
      </c>
      <c r="H79" s="23">
        <f t="shared" si="3"/>
        <v>0</v>
      </c>
    </row>
    <row r="80" spans="1:8" x14ac:dyDescent="0.3">
      <c r="A80" s="16" t="s">
        <v>129</v>
      </c>
      <c r="B80" s="17" t="s">
        <v>304</v>
      </c>
      <c r="C80" s="18"/>
      <c r="D80" s="19" t="s">
        <v>35</v>
      </c>
      <c r="E80" s="20">
        <f>Data!H72</f>
        <v>4</v>
      </c>
      <c r="F80" s="21"/>
      <c r="G80" s="22">
        <f t="shared" si="2"/>
        <v>0</v>
      </c>
      <c r="H80" s="23">
        <f t="shared" si="3"/>
        <v>0</v>
      </c>
    </row>
    <row r="81" spans="1:8" x14ac:dyDescent="0.3">
      <c r="A81" s="16" t="s">
        <v>130</v>
      </c>
      <c r="B81" s="17" t="s">
        <v>131</v>
      </c>
      <c r="C81" s="18"/>
      <c r="D81" s="19" t="s">
        <v>35</v>
      </c>
      <c r="E81" s="20">
        <f>Data!H73</f>
        <v>10</v>
      </c>
      <c r="F81" s="21"/>
      <c r="G81" s="22">
        <f t="shared" si="2"/>
        <v>0</v>
      </c>
      <c r="H81" s="23">
        <f t="shared" si="3"/>
        <v>0</v>
      </c>
    </row>
    <row r="82" spans="1:8" x14ac:dyDescent="0.3">
      <c r="A82" s="16" t="s">
        <v>132</v>
      </c>
      <c r="B82" s="17" t="s">
        <v>318</v>
      </c>
      <c r="C82" s="18"/>
      <c r="D82" s="19" t="s">
        <v>35</v>
      </c>
      <c r="E82" s="20">
        <f>Data!H74</f>
        <v>7</v>
      </c>
      <c r="F82" s="21"/>
      <c r="G82" s="22">
        <f t="shared" si="2"/>
        <v>0</v>
      </c>
      <c r="H82" s="23">
        <f t="shared" si="3"/>
        <v>0</v>
      </c>
    </row>
    <row r="83" spans="1:8" x14ac:dyDescent="0.3">
      <c r="A83" s="16" t="s">
        <v>133</v>
      </c>
      <c r="B83" s="17" t="s">
        <v>134</v>
      </c>
      <c r="C83" s="18"/>
      <c r="D83" s="19" t="s">
        <v>35</v>
      </c>
      <c r="E83" s="20">
        <f>Data!H75</f>
        <v>6</v>
      </c>
      <c r="F83" s="21"/>
      <c r="G83" s="22">
        <f t="shared" si="2"/>
        <v>0</v>
      </c>
      <c r="H83" s="23">
        <f t="shared" si="3"/>
        <v>0</v>
      </c>
    </row>
    <row r="84" spans="1:8" x14ac:dyDescent="0.3">
      <c r="A84" s="16" t="s">
        <v>135</v>
      </c>
      <c r="B84" s="17" t="s">
        <v>136</v>
      </c>
      <c r="C84" s="18"/>
      <c r="D84" s="19" t="s">
        <v>35</v>
      </c>
      <c r="E84" s="20">
        <f>Data!H76</f>
        <v>9</v>
      </c>
      <c r="F84" s="21"/>
      <c r="G84" s="22">
        <f t="shared" si="2"/>
        <v>0</v>
      </c>
      <c r="H84" s="23">
        <f t="shared" si="3"/>
        <v>0</v>
      </c>
    </row>
    <row r="85" spans="1:8" x14ac:dyDescent="0.3">
      <c r="A85" s="16" t="s">
        <v>137</v>
      </c>
      <c r="B85" s="17" t="s">
        <v>138</v>
      </c>
      <c r="C85" s="18"/>
      <c r="D85" s="19" t="s">
        <v>35</v>
      </c>
      <c r="E85" s="20">
        <f>Data!H77</f>
        <v>23</v>
      </c>
      <c r="F85" s="21"/>
      <c r="G85" s="22">
        <f t="shared" si="2"/>
        <v>0</v>
      </c>
      <c r="H85" s="23">
        <f t="shared" si="3"/>
        <v>0</v>
      </c>
    </row>
    <row r="86" spans="1:8" x14ac:dyDescent="0.3">
      <c r="A86" s="16" t="s">
        <v>139</v>
      </c>
      <c r="B86" s="17" t="s">
        <v>140</v>
      </c>
      <c r="C86" s="18"/>
      <c r="D86" s="19" t="s">
        <v>35</v>
      </c>
      <c r="E86" s="20">
        <f>Data!H78</f>
        <v>28</v>
      </c>
      <c r="F86" s="21"/>
      <c r="G86" s="22">
        <f t="shared" si="2"/>
        <v>0</v>
      </c>
      <c r="H86" s="23">
        <f t="shared" si="3"/>
        <v>0</v>
      </c>
    </row>
    <row r="87" spans="1:8" x14ac:dyDescent="0.3">
      <c r="A87" s="16" t="s">
        <v>141</v>
      </c>
      <c r="B87" s="17" t="s">
        <v>142</v>
      </c>
      <c r="C87" s="18"/>
      <c r="D87" s="19" t="s">
        <v>35</v>
      </c>
      <c r="E87" s="20">
        <f>Data!H79</f>
        <v>5</v>
      </c>
      <c r="F87" s="21"/>
      <c r="G87" s="22">
        <f t="shared" si="2"/>
        <v>0</v>
      </c>
      <c r="H87" s="23">
        <f t="shared" si="3"/>
        <v>0</v>
      </c>
    </row>
    <row r="88" spans="1:8" x14ac:dyDescent="0.3">
      <c r="A88" s="16" t="s">
        <v>143</v>
      </c>
      <c r="B88" s="73" t="s">
        <v>280</v>
      </c>
      <c r="C88" s="18"/>
      <c r="D88" s="19" t="s">
        <v>35</v>
      </c>
      <c r="E88" s="20">
        <f>Data!H80</f>
        <v>7</v>
      </c>
      <c r="F88" s="21"/>
      <c r="G88" s="22">
        <f t="shared" si="2"/>
        <v>0</v>
      </c>
      <c r="H88" s="23">
        <f t="shared" si="3"/>
        <v>0</v>
      </c>
    </row>
    <row r="89" spans="1:8" x14ac:dyDescent="0.3">
      <c r="A89" s="16" t="s">
        <v>144</v>
      </c>
      <c r="B89" s="17" t="s">
        <v>305</v>
      </c>
      <c r="C89" s="18"/>
      <c r="D89" s="19" t="s">
        <v>35</v>
      </c>
      <c r="E89" s="20">
        <f>Data!H81</f>
        <v>7</v>
      </c>
      <c r="F89" s="21"/>
      <c r="G89" s="22">
        <f t="shared" si="2"/>
        <v>0</v>
      </c>
      <c r="H89" s="23">
        <f t="shared" si="3"/>
        <v>0</v>
      </c>
    </row>
    <row r="90" spans="1:8" x14ac:dyDescent="0.3">
      <c r="A90" s="16" t="s">
        <v>145</v>
      </c>
      <c r="B90" s="17" t="s">
        <v>306</v>
      </c>
      <c r="C90" s="18"/>
      <c r="D90" s="19" t="s">
        <v>35</v>
      </c>
      <c r="E90" s="20">
        <f>Data!H82</f>
        <v>11</v>
      </c>
      <c r="F90" s="21"/>
      <c r="G90" s="22">
        <f t="shared" si="2"/>
        <v>0</v>
      </c>
      <c r="H90" s="23">
        <f t="shared" si="3"/>
        <v>0</v>
      </c>
    </row>
    <row r="91" spans="1:8" x14ac:dyDescent="0.3">
      <c r="A91" s="16" t="s">
        <v>146</v>
      </c>
      <c r="B91" s="17" t="s">
        <v>147</v>
      </c>
      <c r="C91" s="18"/>
      <c r="D91" s="19" t="s">
        <v>35</v>
      </c>
      <c r="E91" s="20">
        <f>Data!H83</f>
        <v>4</v>
      </c>
      <c r="F91" s="21"/>
      <c r="G91" s="22">
        <f t="shared" si="2"/>
        <v>0</v>
      </c>
      <c r="H91" s="23">
        <f t="shared" si="3"/>
        <v>0</v>
      </c>
    </row>
    <row r="92" spans="1:8" x14ac:dyDescent="0.3">
      <c r="A92" s="16" t="s">
        <v>148</v>
      </c>
      <c r="B92" s="17" t="s">
        <v>149</v>
      </c>
      <c r="C92" s="18"/>
      <c r="D92" s="19" t="s">
        <v>35</v>
      </c>
      <c r="E92" s="20">
        <f>Data!H84</f>
        <v>8</v>
      </c>
      <c r="F92" s="21"/>
      <c r="G92" s="22">
        <f t="shared" si="2"/>
        <v>0</v>
      </c>
      <c r="H92" s="23">
        <f t="shared" si="3"/>
        <v>0</v>
      </c>
    </row>
    <row r="93" spans="1:8" x14ac:dyDescent="0.3">
      <c r="A93" s="16" t="s">
        <v>150</v>
      </c>
      <c r="B93" s="17" t="s">
        <v>151</v>
      </c>
      <c r="C93" s="18"/>
      <c r="D93" s="19" t="s">
        <v>35</v>
      </c>
      <c r="E93" s="20">
        <f>Data!H85</f>
        <v>1</v>
      </c>
      <c r="F93" s="21"/>
      <c r="G93" s="22">
        <f t="shared" si="2"/>
        <v>0</v>
      </c>
      <c r="H93" s="23">
        <f t="shared" si="3"/>
        <v>0</v>
      </c>
    </row>
    <row r="94" spans="1:8" x14ac:dyDescent="0.3">
      <c r="A94" s="16" t="s">
        <v>152</v>
      </c>
      <c r="B94" s="17" t="s">
        <v>153</v>
      </c>
      <c r="C94" s="18"/>
      <c r="D94" s="19" t="s">
        <v>35</v>
      </c>
      <c r="E94" s="20">
        <f>Data!H86</f>
        <v>11</v>
      </c>
      <c r="F94" s="21"/>
      <c r="G94" s="22">
        <f t="shared" si="2"/>
        <v>0</v>
      </c>
      <c r="H94" s="23">
        <f t="shared" si="3"/>
        <v>0</v>
      </c>
    </row>
    <row r="95" spans="1:8" x14ac:dyDescent="0.3">
      <c r="A95" s="16" t="s">
        <v>154</v>
      </c>
      <c r="B95" s="17" t="s">
        <v>307</v>
      </c>
      <c r="C95" s="18"/>
      <c r="D95" s="19" t="s">
        <v>35</v>
      </c>
      <c r="E95" s="20">
        <f>Data!H87</f>
        <v>9</v>
      </c>
      <c r="F95" s="21"/>
      <c r="G95" s="22">
        <f t="shared" si="2"/>
        <v>0</v>
      </c>
      <c r="H95" s="23">
        <f t="shared" si="3"/>
        <v>0</v>
      </c>
    </row>
    <row r="96" spans="1:8" x14ac:dyDescent="0.3">
      <c r="A96" s="16" t="s">
        <v>155</v>
      </c>
      <c r="B96" s="17" t="s">
        <v>156</v>
      </c>
      <c r="C96" s="18"/>
      <c r="D96" s="19" t="s">
        <v>35</v>
      </c>
      <c r="E96" s="20">
        <f>Data!H88</f>
        <v>10</v>
      </c>
      <c r="F96" s="21"/>
      <c r="G96" s="22">
        <f t="shared" si="2"/>
        <v>0</v>
      </c>
      <c r="H96" s="23">
        <f t="shared" si="3"/>
        <v>0</v>
      </c>
    </row>
    <row r="97" spans="1:8" x14ac:dyDescent="0.3">
      <c r="A97" s="16" t="s">
        <v>157</v>
      </c>
      <c r="B97" s="17" t="s">
        <v>158</v>
      </c>
      <c r="C97" s="18"/>
      <c r="D97" s="19" t="s">
        <v>35</v>
      </c>
      <c r="E97" s="20">
        <f>Data!H89</f>
        <v>8</v>
      </c>
      <c r="F97" s="21"/>
      <c r="G97" s="22">
        <f t="shared" si="2"/>
        <v>0</v>
      </c>
      <c r="H97" s="23">
        <f t="shared" si="3"/>
        <v>0</v>
      </c>
    </row>
    <row r="98" spans="1:8" x14ac:dyDescent="0.3">
      <c r="A98" s="16" t="s">
        <v>159</v>
      </c>
      <c r="B98" s="17" t="s">
        <v>160</v>
      </c>
      <c r="C98" s="18"/>
      <c r="D98" s="19" t="s">
        <v>35</v>
      </c>
      <c r="E98" s="20">
        <f>Data!H90</f>
        <v>14</v>
      </c>
      <c r="F98" s="21"/>
      <c r="G98" s="22">
        <f t="shared" si="2"/>
        <v>0</v>
      </c>
      <c r="H98" s="23">
        <f t="shared" si="3"/>
        <v>0</v>
      </c>
    </row>
    <row r="99" spans="1:8" x14ac:dyDescent="0.3">
      <c r="A99" s="16" t="s">
        <v>161</v>
      </c>
      <c r="B99" s="17" t="s">
        <v>162</v>
      </c>
      <c r="C99" s="18"/>
      <c r="D99" s="19" t="s">
        <v>35</v>
      </c>
      <c r="E99" s="20">
        <f>Data!H91</f>
        <v>6</v>
      </c>
      <c r="F99" s="21"/>
      <c r="G99" s="22">
        <f t="shared" si="2"/>
        <v>0</v>
      </c>
      <c r="H99" s="23">
        <f t="shared" si="3"/>
        <v>0</v>
      </c>
    </row>
    <row r="100" spans="1:8" x14ac:dyDescent="0.3">
      <c r="A100" s="16" t="s">
        <v>163</v>
      </c>
      <c r="B100" s="17" t="s">
        <v>308</v>
      </c>
      <c r="C100" s="18"/>
      <c r="D100" s="19" t="s">
        <v>35</v>
      </c>
      <c r="E100" s="20">
        <f>Data!H92</f>
        <v>8</v>
      </c>
      <c r="F100" s="21"/>
      <c r="G100" s="22">
        <f t="shared" si="2"/>
        <v>0</v>
      </c>
      <c r="H100" s="23">
        <f t="shared" si="3"/>
        <v>0</v>
      </c>
    </row>
    <row r="101" spans="1:8" x14ac:dyDescent="0.3">
      <c r="A101" s="16" t="s">
        <v>164</v>
      </c>
      <c r="B101" s="17" t="s">
        <v>165</v>
      </c>
      <c r="C101" s="18"/>
      <c r="D101" s="19" t="s">
        <v>35</v>
      </c>
      <c r="E101" s="20">
        <f>Data!H93</f>
        <v>11</v>
      </c>
      <c r="F101" s="21"/>
      <c r="G101" s="22">
        <f t="shared" si="2"/>
        <v>0</v>
      </c>
      <c r="H101" s="23">
        <f t="shared" si="3"/>
        <v>0</v>
      </c>
    </row>
    <row r="102" spans="1:8" x14ac:dyDescent="0.3">
      <c r="A102" s="16" t="s">
        <v>166</v>
      </c>
      <c r="B102" s="17" t="s">
        <v>319</v>
      </c>
      <c r="C102" s="18"/>
      <c r="D102" s="19" t="s">
        <v>35</v>
      </c>
      <c r="E102" s="20">
        <f>Data!H94</f>
        <v>8</v>
      </c>
      <c r="F102" s="21"/>
      <c r="G102" s="22">
        <f t="shared" si="2"/>
        <v>0</v>
      </c>
      <c r="H102" s="23">
        <f t="shared" si="3"/>
        <v>0</v>
      </c>
    </row>
    <row r="103" spans="1:8" x14ac:dyDescent="0.3">
      <c r="A103" s="16" t="s">
        <v>167</v>
      </c>
      <c r="B103" s="17" t="s">
        <v>168</v>
      </c>
      <c r="C103" s="18"/>
      <c r="D103" s="19" t="s">
        <v>35</v>
      </c>
      <c r="E103" s="20">
        <f>Data!H95</f>
        <v>5</v>
      </c>
      <c r="F103" s="21"/>
      <c r="G103" s="22">
        <f t="shared" si="2"/>
        <v>0</v>
      </c>
      <c r="H103" s="23">
        <f t="shared" si="3"/>
        <v>0</v>
      </c>
    </row>
    <row r="104" spans="1:8" x14ac:dyDescent="0.3">
      <c r="A104" s="16" t="s">
        <v>169</v>
      </c>
      <c r="B104" s="17" t="s">
        <v>320</v>
      </c>
      <c r="C104" s="18"/>
      <c r="D104" s="19" t="s">
        <v>35</v>
      </c>
      <c r="E104" s="20">
        <f>Data!H96</f>
        <v>1</v>
      </c>
      <c r="F104" s="21"/>
      <c r="G104" s="22">
        <f t="shared" si="2"/>
        <v>0</v>
      </c>
      <c r="H104" s="23">
        <f t="shared" si="3"/>
        <v>0</v>
      </c>
    </row>
    <row r="105" spans="1:8" x14ac:dyDescent="0.3">
      <c r="A105" s="16" t="s">
        <v>170</v>
      </c>
      <c r="B105" s="17" t="s">
        <v>321</v>
      </c>
      <c r="C105" s="18"/>
      <c r="D105" s="19" t="s">
        <v>35</v>
      </c>
      <c r="E105" s="20">
        <f>Data!H97</f>
        <v>6</v>
      </c>
      <c r="F105" s="21"/>
      <c r="G105" s="22">
        <f t="shared" si="2"/>
        <v>0</v>
      </c>
      <c r="H105" s="23">
        <f t="shared" si="3"/>
        <v>0</v>
      </c>
    </row>
    <row r="106" spans="1:8" x14ac:dyDescent="0.3">
      <c r="A106" s="16" t="s">
        <v>171</v>
      </c>
      <c r="B106" s="17" t="s">
        <v>172</v>
      </c>
      <c r="C106" s="18"/>
      <c r="D106" s="19" t="s">
        <v>35</v>
      </c>
      <c r="E106" s="20">
        <f>Data!H98</f>
        <v>12</v>
      </c>
      <c r="F106" s="21"/>
      <c r="G106" s="22">
        <f t="shared" si="2"/>
        <v>0</v>
      </c>
      <c r="H106" s="23">
        <f t="shared" si="3"/>
        <v>0</v>
      </c>
    </row>
    <row r="107" spans="1:8" x14ac:dyDescent="0.3">
      <c r="A107" s="16" t="s">
        <v>173</v>
      </c>
      <c r="B107" s="17" t="s">
        <v>309</v>
      </c>
      <c r="C107" s="18"/>
      <c r="D107" s="19" t="s">
        <v>35</v>
      </c>
      <c r="E107" s="20">
        <f>Data!H99</f>
        <v>3</v>
      </c>
      <c r="F107" s="21"/>
      <c r="G107" s="22">
        <f t="shared" si="2"/>
        <v>0</v>
      </c>
      <c r="H107" s="23">
        <f t="shared" si="3"/>
        <v>0</v>
      </c>
    </row>
    <row r="108" spans="1:8" x14ac:dyDescent="0.3">
      <c r="A108" s="16" t="s">
        <v>174</v>
      </c>
      <c r="B108" s="17" t="s">
        <v>310</v>
      </c>
      <c r="C108" s="18"/>
      <c r="D108" s="19" t="s">
        <v>35</v>
      </c>
      <c r="E108" s="20">
        <f>Data!H100</f>
        <v>2</v>
      </c>
      <c r="F108" s="21"/>
      <c r="G108" s="22">
        <f t="shared" si="2"/>
        <v>0</v>
      </c>
      <c r="H108" s="23">
        <f t="shared" si="3"/>
        <v>0</v>
      </c>
    </row>
    <row r="109" spans="1:8" x14ac:dyDescent="0.3">
      <c r="A109" s="16" t="s">
        <v>175</v>
      </c>
      <c r="B109" s="17" t="s">
        <v>311</v>
      </c>
      <c r="C109" s="18"/>
      <c r="D109" s="19" t="s">
        <v>35</v>
      </c>
      <c r="E109" s="20">
        <f>Data!H101</f>
        <v>1</v>
      </c>
      <c r="F109" s="21"/>
      <c r="G109" s="22">
        <f t="shared" si="2"/>
        <v>0</v>
      </c>
      <c r="H109" s="23">
        <f t="shared" si="3"/>
        <v>0</v>
      </c>
    </row>
    <row r="110" spans="1:8" x14ac:dyDescent="0.3">
      <c r="A110" s="16" t="s">
        <v>176</v>
      </c>
      <c r="B110" s="17" t="s">
        <v>322</v>
      </c>
      <c r="C110" s="18"/>
      <c r="D110" s="19" t="s">
        <v>35</v>
      </c>
      <c r="E110" s="20">
        <f>Data!H102</f>
        <v>5</v>
      </c>
      <c r="F110" s="21"/>
      <c r="G110" s="22">
        <f t="shared" si="2"/>
        <v>0</v>
      </c>
      <c r="H110" s="23">
        <f t="shared" si="3"/>
        <v>0</v>
      </c>
    </row>
    <row r="111" spans="1:8" x14ac:dyDescent="0.3">
      <c r="A111" s="16" t="s">
        <v>177</v>
      </c>
      <c r="B111" s="17" t="s">
        <v>323</v>
      </c>
      <c r="C111" s="18"/>
      <c r="D111" s="19" t="s">
        <v>35</v>
      </c>
      <c r="E111" s="20">
        <f>Data!H103</f>
        <v>24</v>
      </c>
      <c r="F111" s="21"/>
      <c r="G111" s="22">
        <f t="shared" si="2"/>
        <v>0</v>
      </c>
      <c r="H111" s="23">
        <f t="shared" si="3"/>
        <v>0</v>
      </c>
    </row>
    <row r="112" spans="1:8" x14ac:dyDescent="0.3">
      <c r="A112" s="16" t="s">
        <v>178</v>
      </c>
      <c r="B112" s="17" t="s">
        <v>324</v>
      </c>
      <c r="C112" s="18"/>
      <c r="D112" s="19" t="s">
        <v>35</v>
      </c>
      <c r="E112" s="20">
        <f>Data!H104</f>
        <v>18</v>
      </c>
      <c r="F112" s="21"/>
      <c r="G112" s="22">
        <f t="shared" si="2"/>
        <v>0</v>
      </c>
      <c r="H112" s="23">
        <f t="shared" si="3"/>
        <v>0</v>
      </c>
    </row>
    <row r="113" spans="1:8" x14ac:dyDescent="0.3">
      <c r="A113" s="16" t="s">
        <v>179</v>
      </c>
      <c r="B113" s="17" t="s">
        <v>325</v>
      </c>
      <c r="C113" s="18"/>
      <c r="D113" s="19" t="s">
        <v>35</v>
      </c>
      <c r="E113" s="20">
        <f>Data!H105</f>
        <v>13</v>
      </c>
      <c r="F113" s="21"/>
      <c r="G113" s="22">
        <f t="shared" si="2"/>
        <v>0</v>
      </c>
      <c r="H113" s="23">
        <f t="shared" si="3"/>
        <v>0</v>
      </c>
    </row>
    <row r="114" spans="1:8" x14ac:dyDescent="0.3">
      <c r="A114" s="16" t="s">
        <v>180</v>
      </c>
      <c r="B114" s="17" t="s">
        <v>326</v>
      </c>
      <c r="C114" s="18"/>
      <c r="D114" s="19" t="s">
        <v>35</v>
      </c>
      <c r="E114" s="20">
        <f>Data!H106</f>
        <v>4</v>
      </c>
      <c r="F114" s="21"/>
      <c r="G114" s="22">
        <f t="shared" si="2"/>
        <v>0</v>
      </c>
      <c r="H114" s="23">
        <f t="shared" si="3"/>
        <v>0</v>
      </c>
    </row>
    <row r="115" spans="1:8" x14ac:dyDescent="0.3">
      <c r="A115" s="16" t="s">
        <v>181</v>
      </c>
      <c r="B115" s="17" t="s">
        <v>327</v>
      </c>
      <c r="C115" s="18"/>
      <c r="D115" s="19" t="s">
        <v>35</v>
      </c>
      <c r="E115" s="20">
        <f>Data!H107</f>
        <v>21</v>
      </c>
      <c r="F115" s="21"/>
      <c r="G115" s="22">
        <f t="shared" si="2"/>
        <v>0</v>
      </c>
      <c r="H115" s="23">
        <f t="shared" si="3"/>
        <v>0</v>
      </c>
    </row>
    <row r="116" spans="1:8" x14ac:dyDescent="0.3">
      <c r="A116" s="16" t="s">
        <v>182</v>
      </c>
      <c r="B116" s="17" t="s">
        <v>312</v>
      </c>
      <c r="C116" s="18"/>
      <c r="D116" s="19" t="s">
        <v>35</v>
      </c>
      <c r="E116" s="20">
        <f>Data!H108</f>
        <v>2</v>
      </c>
      <c r="F116" s="21"/>
      <c r="G116" s="22">
        <f t="shared" si="2"/>
        <v>0</v>
      </c>
      <c r="H116" s="23">
        <f t="shared" si="3"/>
        <v>0</v>
      </c>
    </row>
    <row r="117" spans="1:8" x14ac:dyDescent="0.3">
      <c r="A117" s="16" t="s">
        <v>183</v>
      </c>
      <c r="B117" s="17" t="s">
        <v>328</v>
      </c>
      <c r="C117" s="18"/>
      <c r="D117" s="19" t="s">
        <v>35</v>
      </c>
      <c r="E117" s="20">
        <f>Data!H109</f>
        <v>8</v>
      </c>
      <c r="F117" s="21"/>
      <c r="G117" s="22">
        <f t="shared" si="2"/>
        <v>0</v>
      </c>
      <c r="H117" s="23">
        <f t="shared" si="3"/>
        <v>0</v>
      </c>
    </row>
    <row r="118" spans="1:8" x14ac:dyDescent="0.3">
      <c r="A118" s="16" t="s">
        <v>184</v>
      </c>
      <c r="B118" s="17" t="s">
        <v>185</v>
      </c>
      <c r="C118" s="18"/>
      <c r="D118" s="19" t="s">
        <v>35</v>
      </c>
      <c r="E118" s="20">
        <f>Data!H110</f>
        <v>4</v>
      </c>
      <c r="F118" s="21"/>
      <c r="G118" s="22">
        <f t="shared" si="2"/>
        <v>0</v>
      </c>
      <c r="H118" s="23">
        <f t="shared" si="3"/>
        <v>0</v>
      </c>
    </row>
    <row r="119" spans="1:8" x14ac:dyDescent="0.3">
      <c r="A119" s="16" t="s">
        <v>186</v>
      </c>
      <c r="B119" s="17" t="s">
        <v>313</v>
      </c>
      <c r="C119" s="18"/>
      <c r="D119" s="19" t="s">
        <v>35</v>
      </c>
      <c r="E119" s="20">
        <f>Data!H111</f>
        <v>7</v>
      </c>
      <c r="F119" s="21"/>
      <c r="G119" s="22">
        <f t="shared" si="2"/>
        <v>0</v>
      </c>
      <c r="H119" s="23">
        <f t="shared" si="3"/>
        <v>0</v>
      </c>
    </row>
    <row r="120" spans="1:8" x14ac:dyDescent="0.3">
      <c r="A120" s="16" t="s">
        <v>187</v>
      </c>
      <c r="B120" s="17" t="s">
        <v>314</v>
      </c>
      <c r="C120" s="18"/>
      <c r="D120" s="19" t="s">
        <v>35</v>
      </c>
      <c r="E120" s="20">
        <f>Data!H112</f>
        <v>6</v>
      </c>
      <c r="F120" s="21"/>
      <c r="G120" s="22">
        <f t="shared" si="2"/>
        <v>0</v>
      </c>
      <c r="H120" s="23">
        <f t="shared" si="3"/>
        <v>0</v>
      </c>
    </row>
    <row r="121" spans="1:8" x14ac:dyDescent="0.3">
      <c r="A121" s="16" t="s">
        <v>188</v>
      </c>
      <c r="B121" s="17" t="s">
        <v>315</v>
      </c>
      <c r="C121" s="18"/>
      <c r="D121" s="19" t="s">
        <v>35</v>
      </c>
      <c r="E121" s="20">
        <f>Data!H113</f>
        <v>17</v>
      </c>
      <c r="F121" s="21"/>
      <c r="G121" s="22">
        <f t="shared" si="2"/>
        <v>0</v>
      </c>
      <c r="H121" s="23">
        <f t="shared" si="3"/>
        <v>0</v>
      </c>
    </row>
    <row r="122" spans="1:8" x14ac:dyDescent="0.3">
      <c r="A122" s="16" t="s">
        <v>189</v>
      </c>
      <c r="B122" s="17" t="s">
        <v>190</v>
      </c>
      <c r="C122" s="18"/>
      <c r="D122" s="19" t="s">
        <v>35</v>
      </c>
      <c r="E122" s="20">
        <f>Data!H114</f>
        <v>3</v>
      </c>
      <c r="F122" s="21"/>
      <c r="G122" s="22">
        <f t="shared" si="2"/>
        <v>0</v>
      </c>
      <c r="H122" s="23">
        <f t="shared" si="3"/>
        <v>0</v>
      </c>
    </row>
    <row r="123" spans="1:8" x14ac:dyDescent="0.3">
      <c r="A123" s="16" t="s">
        <v>191</v>
      </c>
      <c r="B123" s="17" t="s">
        <v>192</v>
      </c>
      <c r="C123" s="18"/>
      <c r="D123" s="19" t="s">
        <v>35</v>
      </c>
      <c r="E123" s="20">
        <f>Data!H115</f>
        <v>5</v>
      </c>
      <c r="F123" s="21"/>
      <c r="G123" s="22">
        <f t="shared" si="2"/>
        <v>0</v>
      </c>
      <c r="H123" s="23">
        <f t="shared" si="3"/>
        <v>0</v>
      </c>
    </row>
    <row r="124" spans="1:8" x14ac:dyDescent="0.3">
      <c r="A124" s="16" t="s">
        <v>193</v>
      </c>
      <c r="B124" s="17" t="s">
        <v>194</v>
      </c>
      <c r="C124" s="18"/>
      <c r="D124" s="19" t="s">
        <v>35</v>
      </c>
      <c r="E124" s="20">
        <f>Data!H116</f>
        <v>5</v>
      </c>
      <c r="F124" s="21"/>
      <c r="G124" s="22">
        <f t="shared" si="2"/>
        <v>0</v>
      </c>
      <c r="H124" s="23">
        <f t="shared" si="3"/>
        <v>0</v>
      </c>
    </row>
    <row r="125" spans="1:8" x14ac:dyDescent="0.3">
      <c r="A125" s="16" t="s">
        <v>195</v>
      </c>
      <c r="B125" s="17" t="s">
        <v>316</v>
      </c>
      <c r="C125" s="18"/>
      <c r="D125" s="19" t="s">
        <v>35</v>
      </c>
      <c r="E125" s="20">
        <f>Data!H117</f>
        <v>5</v>
      </c>
      <c r="F125" s="21"/>
      <c r="G125" s="22">
        <f t="shared" si="2"/>
        <v>0</v>
      </c>
      <c r="H125" s="23">
        <f t="shared" si="3"/>
        <v>0</v>
      </c>
    </row>
    <row r="126" spans="1:8" x14ac:dyDescent="0.3">
      <c r="A126" s="25" t="s">
        <v>196</v>
      </c>
      <c r="B126" s="26"/>
      <c r="C126" s="27"/>
      <c r="D126" s="28"/>
      <c r="E126" s="74">
        <f>SUM(E11:E125)</f>
        <v>871</v>
      </c>
      <c r="F126" s="29"/>
      <c r="G126" s="30"/>
      <c r="H126" s="31"/>
    </row>
    <row r="127" spans="1:8" ht="13.5" customHeight="1" x14ac:dyDescent="0.3">
      <c r="A127" s="32" t="s">
        <v>197</v>
      </c>
      <c r="B127" s="26"/>
      <c r="C127" s="26"/>
      <c r="D127" s="26"/>
      <c r="E127" s="26"/>
      <c r="F127" s="33"/>
      <c r="G127" s="34">
        <f>SUM(G11:G125)</f>
        <v>0</v>
      </c>
      <c r="H127" s="35">
        <f t="shared" si="3"/>
        <v>0</v>
      </c>
    </row>
    <row r="128" spans="1:8" x14ac:dyDescent="0.3">
      <c r="A128" s="32" t="s">
        <v>198</v>
      </c>
      <c r="B128" s="26"/>
      <c r="C128" s="26"/>
      <c r="D128" s="26"/>
      <c r="E128" s="26"/>
      <c r="F128" s="26"/>
      <c r="G128" s="36"/>
      <c r="H128" s="35">
        <f>G127+H127</f>
        <v>0</v>
      </c>
    </row>
    <row r="131" spans="2:7" x14ac:dyDescent="0.3">
      <c r="B131" s="9" t="s">
        <v>199</v>
      </c>
      <c r="E131" s="37"/>
      <c r="G131" s="37"/>
    </row>
    <row r="132" spans="2:7" x14ac:dyDescent="0.3">
      <c r="B132" s="9" t="s">
        <v>200</v>
      </c>
    </row>
    <row r="133" spans="2:7" x14ac:dyDescent="0.3">
      <c r="G133" s="37"/>
    </row>
  </sheetData>
  <mergeCells count="2">
    <mergeCell ref="A1:B1"/>
    <mergeCell ref="B6:F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>
      <selection activeCell="A40" sqref="A40"/>
    </sheetView>
  </sheetViews>
  <sheetFormatPr defaultColWidth="9.109375" defaultRowHeight="14.4" x14ac:dyDescent="0.3"/>
  <cols>
    <col min="1" max="1" width="9.109375" style="5"/>
    <col min="2" max="2" width="33.33203125" style="5" customWidth="1"/>
    <col min="3" max="3" width="12.88671875" style="5" customWidth="1"/>
    <col min="4" max="4" width="5.44140625" style="5" customWidth="1"/>
    <col min="5" max="7" width="9.109375" style="5"/>
    <col min="8" max="8" width="9.44140625" style="5" customWidth="1"/>
    <col min="9" max="16384" width="9.109375" style="5"/>
  </cols>
  <sheetData>
    <row r="1" spans="1:8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8" ht="16.2" thickBot="1" x14ac:dyDescent="0.35">
      <c r="B2" s="43" t="s">
        <v>202</v>
      </c>
      <c r="C2" s="44" t="s">
        <v>203</v>
      </c>
      <c r="D2" s="45"/>
      <c r="E2" s="46"/>
      <c r="F2" s="41"/>
      <c r="G2" s="42"/>
    </row>
    <row r="3" spans="1:8" ht="15" thickBot="1" x14ac:dyDescent="0.35">
      <c r="B3" s="43" t="s">
        <v>204</v>
      </c>
      <c r="C3" s="43" t="s">
        <v>205</v>
      </c>
      <c r="D3" s="41"/>
      <c r="E3" s="46"/>
      <c r="F3" s="41"/>
      <c r="G3" s="42"/>
    </row>
    <row r="4" spans="1:8" x14ac:dyDescent="0.3">
      <c r="E4" s="47"/>
    </row>
    <row r="5" spans="1:8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8" x14ac:dyDescent="0.3">
      <c r="B6" s="77" t="s">
        <v>207</v>
      </c>
      <c r="C6" s="78"/>
      <c r="D6" s="78"/>
      <c r="E6" s="79"/>
      <c r="F6" s="80">
        <f>LOOKUP("TOTAL",A11:A77,G11:G77)</f>
        <v>0</v>
      </c>
      <c r="G6" s="81" t="e">
        <f>LOOKUP($A7,'Anexa F1'!$A$11:$A$123,'Anexa F1'!G$11:G$123)</f>
        <v>#N/A</v>
      </c>
    </row>
    <row r="7" spans="1:8" x14ac:dyDescent="0.3">
      <c r="B7" s="82" t="s">
        <v>208</v>
      </c>
      <c r="C7" s="82"/>
      <c r="D7" s="82"/>
      <c r="E7" s="82"/>
      <c r="F7" s="48">
        <f>COUNTA(A11:A77)-1</f>
        <v>5</v>
      </c>
      <c r="G7" s="49">
        <f>SUMIF(A11:A77,"TOTAL",H11:H77)</f>
        <v>5</v>
      </c>
    </row>
    <row r="9" spans="1:8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51" t="s">
        <v>210</v>
      </c>
    </row>
    <row r="10" spans="1:8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211</v>
      </c>
      <c r="F10" s="15">
        <v>6</v>
      </c>
      <c r="G10" s="15" t="s">
        <v>15</v>
      </c>
      <c r="H10" s="15">
        <v>8</v>
      </c>
    </row>
    <row r="11" spans="1:8" x14ac:dyDescent="0.3">
      <c r="A11" s="52" t="s">
        <v>42</v>
      </c>
      <c r="B11" s="17" t="str">
        <f>LOOKUP(A11,'Anexa F1'!A$11:A$123,'Anexa F1'!B$11:B$123)</f>
        <v>Cuburi de construcții plastic</v>
      </c>
      <c r="C11" s="53">
        <f>LOOKUP($A11,'Anexa F1'!$A$11:$A$123,'Anexa F1'!C$11:C$123)</f>
        <v>0</v>
      </c>
      <c r="D11" s="20" t="str">
        <f>LOOKUP($A11,'Anexa F1'!$A$11:$A$123,'Anexa F1'!D$11:D$123)</f>
        <v>buc.</v>
      </c>
      <c r="E11" s="20">
        <f>SUM(H11:H11)</f>
        <v>1</v>
      </c>
      <c r="F11" s="17">
        <f>LOOKUP($A11,'Anexa F1'!$A$11:$A$123,'Anexa F1'!F$11:F$123)</f>
        <v>0</v>
      </c>
      <c r="G11" s="54">
        <f>E11*F11</f>
        <v>0</v>
      </c>
      <c r="H11" s="55">
        <v>1</v>
      </c>
    </row>
    <row r="12" spans="1:8" x14ac:dyDescent="0.3">
      <c r="A12" s="52" t="s">
        <v>44</v>
      </c>
      <c r="B12" s="17" t="str">
        <f>LOOKUP(A12,'Anexa F1'!A$11:A$123,'Anexa F1'!B$11:B$123)</f>
        <v>Cuburi din burete</v>
      </c>
      <c r="C12" s="53">
        <f>LOOKUP($A12,'Anexa F1'!$A$11:$A$123,'Anexa F1'!C$11:C$123)</f>
        <v>0</v>
      </c>
      <c r="D12" s="20" t="str">
        <f>LOOKUP($A12,'Anexa F1'!$A$11:$A$123,'Anexa F1'!D$11:D$123)</f>
        <v>buc.</v>
      </c>
      <c r="E12" s="20">
        <f>SUM(H12:H12)</f>
        <v>1</v>
      </c>
      <c r="F12" s="17">
        <f>LOOKUP($A12,'Anexa F1'!$A$11:$A$123,'Anexa F1'!F$11:F$123)</f>
        <v>0</v>
      </c>
      <c r="G12" s="54">
        <f t="shared" ref="G12:G15" si="0">E12*F12</f>
        <v>0</v>
      </c>
      <c r="H12" s="55">
        <v>1</v>
      </c>
    </row>
    <row r="13" spans="1:8" x14ac:dyDescent="0.3">
      <c r="A13" s="56" t="s">
        <v>96</v>
      </c>
      <c r="B13" s="17" t="str">
        <f>LOOKUP(A13,'Anexa F1'!A$11:A$123,'Anexa F1'!B$11:B$123)</f>
        <v>Joc logopedic Loto Suflare</v>
      </c>
      <c r="C13" s="53">
        <f>LOOKUP($A13,'Anexa F1'!$A$11:$A$123,'Anexa F1'!C$11:C$123)</f>
        <v>0</v>
      </c>
      <c r="D13" s="20" t="str">
        <f>LOOKUP($A13,'Anexa F1'!$A$11:$A$123,'Anexa F1'!D$11:D$123)</f>
        <v>buc.</v>
      </c>
      <c r="E13" s="20">
        <f>SUM(H13:H13)</f>
        <v>1</v>
      </c>
      <c r="F13" s="17">
        <f>LOOKUP($A13,'Anexa F1'!$A$11:$A$123,'Anexa F1'!F$11:F$123)</f>
        <v>0</v>
      </c>
      <c r="G13" s="54">
        <f t="shared" si="0"/>
        <v>0</v>
      </c>
      <c r="H13" s="55">
        <v>1</v>
      </c>
    </row>
    <row r="14" spans="1:8" x14ac:dyDescent="0.3">
      <c r="A14" s="52" t="s">
        <v>109</v>
      </c>
      <c r="B14" s="17" t="str">
        <f>LOOKUP(A14,'Anexa F1'!A$11:A$123,'Anexa F1'!B$11:B$123)</f>
        <v>Kit senzorial (16 componente)</v>
      </c>
      <c r="C14" s="53">
        <f>LOOKUP($A14,'Anexa F1'!$A$11:$A$123,'Anexa F1'!C$11:C$123)</f>
        <v>0</v>
      </c>
      <c r="D14" s="20" t="str">
        <f>LOOKUP($A14,'Anexa F1'!$A$11:$A$123,'Anexa F1'!D$11:D$123)</f>
        <v>buc.</v>
      </c>
      <c r="E14" s="20">
        <f>SUM(H14:H14)</f>
        <v>1</v>
      </c>
      <c r="F14" s="17">
        <f>LOOKUP($A14,'Anexa F1'!$A$11:$A$123,'Anexa F1'!F$11:F$123)</f>
        <v>0</v>
      </c>
      <c r="G14" s="54">
        <f t="shared" si="0"/>
        <v>0</v>
      </c>
      <c r="H14" s="55">
        <v>1</v>
      </c>
    </row>
    <row r="15" spans="1:8" ht="15" thickBot="1" x14ac:dyDescent="0.35">
      <c r="A15" s="52" t="s">
        <v>159</v>
      </c>
      <c r="B15" s="17" t="str">
        <f>LOOKUP(A15,'Anexa F1'!A$11:A$123,'Anexa F1'!B$11:B$123)</f>
        <v>Set complex de dezvoltare psihomotrică</v>
      </c>
      <c r="C15" s="53">
        <f>LOOKUP($A15,'Anexa F1'!$A$11:$A$123,'Anexa F1'!C$11:C$123)</f>
        <v>0</v>
      </c>
      <c r="D15" s="20" t="str">
        <f>LOOKUP($A15,'Anexa F1'!$A$11:$A$123,'Anexa F1'!D$11:D$123)</f>
        <v>buc.</v>
      </c>
      <c r="E15" s="20">
        <f>SUM(H15:H15)</f>
        <v>1</v>
      </c>
      <c r="F15" s="17">
        <f>LOOKUP($A15,'Anexa F1'!$A$11:$A$123,'Anexa F1'!F$11:F$123)</f>
        <v>0</v>
      </c>
      <c r="G15" s="54">
        <f t="shared" si="0"/>
        <v>0</v>
      </c>
      <c r="H15" s="55">
        <v>1</v>
      </c>
    </row>
    <row r="16" spans="1:8" ht="15" thickBot="1" x14ac:dyDescent="0.35">
      <c r="A16" s="39" t="s">
        <v>212</v>
      </c>
      <c r="B16" s="57"/>
      <c r="C16" s="57"/>
      <c r="D16" s="57"/>
      <c r="E16" s="57"/>
      <c r="F16" s="58"/>
      <c r="G16" s="59">
        <f>SUM(G11:G15)</f>
        <v>0</v>
      </c>
      <c r="H16" s="60">
        <f>SUM(H11:H15)</f>
        <v>5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7"/>
  <sheetViews>
    <sheetView workbookViewId="0">
      <selection activeCell="B116" sqref="B116"/>
    </sheetView>
  </sheetViews>
  <sheetFormatPr defaultColWidth="9.109375" defaultRowHeight="14.4" x14ac:dyDescent="0.3"/>
  <cols>
    <col min="1" max="1" width="6.6640625" style="5" customWidth="1"/>
    <col min="2" max="2" width="38.33203125" style="5" customWidth="1"/>
    <col min="3" max="3" width="12.88671875" style="5" customWidth="1"/>
    <col min="4" max="4" width="5.44140625" style="5" customWidth="1"/>
    <col min="5" max="5" width="10.44140625" style="5" customWidth="1"/>
    <col min="6" max="7" width="9.109375" style="5"/>
    <col min="8" max="8" width="7.6640625" style="5" customWidth="1"/>
    <col min="9" max="16384" width="9.109375" style="5"/>
  </cols>
  <sheetData>
    <row r="1" spans="1:10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10" ht="16.2" thickBot="1" x14ac:dyDescent="0.35">
      <c r="B2" s="43" t="s">
        <v>202</v>
      </c>
      <c r="C2" s="44" t="s">
        <v>213</v>
      </c>
      <c r="D2" s="45"/>
      <c r="E2" s="45"/>
      <c r="F2" s="45"/>
      <c r="G2" s="61"/>
    </row>
    <row r="3" spans="1:10" ht="15" thickBot="1" x14ac:dyDescent="0.35">
      <c r="B3" s="43" t="s">
        <v>204</v>
      </c>
      <c r="C3" s="43" t="s">
        <v>214</v>
      </c>
      <c r="D3" s="41"/>
      <c r="E3" s="46"/>
      <c r="F3" s="41"/>
      <c r="G3" s="42"/>
    </row>
    <row r="4" spans="1:10" x14ac:dyDescent="0.3">
      <c r="E4" s="47"/>
    </row>
    <row r="5" spans="1:10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10" x14ac:dyDescent="0.3">
      <c r="B6" s="77" t="s">
        <v>207</v>
      </c>
      <c r="C6" s="78"/>
      <c r="D6" s="78"/>
      <c r="E6" s="79"/>
      <c r="F6" s="80">
        <f>LOOKUP("TOTAL",A11:A108,G11:G108)</f>
        <v>0</v>
      </c>
      <c r="G6" s="81" t="e">
        <f>LOOKUP($A7,'Anexa F1'!$A$11:$A$123,'Anexa F1'!G$11:G$123)</f>
        <v>#N/A</v>
      </c>
    </row>
    <row r="7" spans="1:10" x14ac:dyDescent="0.3">
      <c r="B7" s="82" t="s">
        <v>208</v>
      </c>
      <c r="C7" s="82"/>
      <c r="D7" s="82"/>
      <c r="E7" s="82"/>
      <c r="F7" s="48">
        <f>COUNTA(A11:A108)-1</f>
        <v>36</v>
      </c>
      <c r="G7" s="49">
        <f>SUMIF(A11:A93,"TOTAL",H11:H93)+SUMIF(A11:A93,"TOTAL",I11:I93)+SUMIF(A11:A93,"TOTAL",J11:J93)</f>
        <v>86</v>
      </c>
    </row>
    <row r="9" spans="1:10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2" t="s">
        <v>215</v>
      </c>
      <c r="I9" s="51" t="s">
        <v>216</v>
      </c>
      <c r="J9" s="51" t="s">
        <v>210</v>
      </c>
    </row>
    <row r="10" spans="1:10" s="63" customFormat="1" ht="13.8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217</v>
      </c>
      <c r="F10" s="15">
        <v>6</v>
      </c>
      <c r="G10" s="15" t="s">
        <v>15</v>
      </c>
      <c r="H10" s="15">
        <v>8</v>
      </c>
      <c r="I10" s="15">
        <v>9</v>
      </c>
      <c r="J10" s="15">
        <v>10</v>
      </c>
    </row>
    <row r="11" spans="1:10" x14ac:dyDescent="0.3">
      <c r="A11" s="56" t="s">
        <v>30</v>
      </c>
      <c r="B11" s="17" t="str">
        <f>LOOKUP(A11,'Anexa F1'!A$11:A$123,'Anexa F1'!B$11:B$123)</f>
        <v>Blocuri magnetice de construcție Jungle</v>
      </c>
      <c r="C11" s="53">
        <f>LOOKUP($A11,'Anexa F1'!$A$11:$A$123,'Anexa F1'!C$11:C$123)</f>
        <v>0</v>
      </c>
      <c r="D11" s="20" t="str">
        <f>LOOKUP($A11,'Anexa F1'!$A$11:$A$123,'Anexa F1'!D$11:D$123)</f>
        <v>buc.</v>
      </c>
      <c r="E11" s="20">
        <f t="shared" ref="E11:E39" si="0">SUM(H11:J11)</f>
        <v>2</v>
      </c>
      <c r="F11" s="17">
        <f>LOOKUP($A11,'Anexa F1'!$A$11:$A$123,'Anexa F1'!F$11:F$123)</f>
        <v>0</v>
      </c>
      <c r="G11" s="54">
        <f>E11*F11</f>
        <v>0</v>
      </c>
      <c r="H11" s="55"/>
      <c r="I11" s="55"/>
      <c r="J11" s="55">
        <v>2</v>
      </c>
    </row>
    <row r="12" spans="1:10" x14ac:dyDescent="0.3">
      <c r="A12" s="52" t="s">
        <v>40</v>
      </c>
      <c r="B12" s="17" t="str">
        <f>LOOKUP(A12,'Anexa F1'!A$11:A$123,'Anexa F1'!B$11:B$123)</f>
        <v>Cub de activitate 5 in 1</v>
      </c>
      <c r="C12" s="53">
        <f>LOOKUP($A12,'Anexa F1'!$A$11:$A$123,'Anexa F1'!C$11:C$123)</f>
        <v>0</v>
      </c>
      <c r="D12" s="20" t="str">
        <f>LOOKUP($A12,'Anexa F1'!$A$11:$A$123,'Anexa F1'!D$11:D$123)</f>
        <v>buc.</v>
      </c>
      <c r="E12" s="20">
        <f t="shared" si="0"/>
        <v>2</v>
      </c>
      <c r="F12" s="17">
        <f>LOOKUP($A12,'Anexa F1'!$A$11:$A$123,'Anexa F1'!F$11:F$123)</f>
        <v>0</v>
      </c>
      <c r="G12" s="54">
        <f t="shared" ref="G12:G46" si="1">E12*F12</f>
        <v>0</v>
      </c>
      <c r="H12" s="55"/>
      <c r="I12" s="55"/>
      <c r="J12" s="55">
        <v>2</v>
      </c>
    </row>
    <row r="13" spans="1:10" x14ac:dyDescent="0.3">
      <c r="A13" s="52" t="s">
        <v>44</v>
      </c>
      <c r="B13" s="17" t="str">
        <f>LOOKUP(A13,'Anexa F1'!A$11:A$123,'Anexa F1'!B$11:B$123)</f>
        <v>Cuburi din burete</v>
      </c>
      <c r="C13" s="53">
        <f>LOOKUP($A13,'Anexa F1'!$A$11:$A$123,'Anexa F1'!C$11:C$123)</f>
        <v>0</v>
      </c>
      <c r="D13" s="20" t="str">
        <f>LOOKUP($A13,'Anexa F1'!$A$11:$A$123,'Anexa F1'!D$11:D$123)</f>
        <v>buc.</v>
      </c>
      <c r="E13" s="20">
        <f t="shared" si="0"/>
        <v>2</v>
      </c>
      <c r="F13" s="17">
        <f>LOOKUP($A13,'Anexa F1'!$A$11:$A$123,'Anexa F1'!F$11:F$123)</f>
        <v>0</v>
      </c>
      <c r="G13" s="54">
        <f t="shared" si="1"/>
        <v>0</v>
      </c>
      <c r="H13" s="55"/>
      <c r="I13" s="55"/>
      <c r="J13" s="55">
        <v>2</v>
      </c>
    </row>
    <row r="14" spans="1:10" x14ac:dyDescent="0.3">
      <c r="A14" s="52" t="s">
        <v>48</v>
      </c>
      <c r="B14" s="17" t="str">
        <f>LOOKUP(A14,'Anexa F1'!A$11:A$123,'Anexa F1'!B$11:B$123)</f>
        <v>Dominoul simțurilor</v>
      </c>
      <c r="C14" s="53">
        <f>LOOKUP($A14,'Anexa F1'!$A$11:$A$123,'Anexa F1'!C$11:C$123)</f>
        <v>0</v>
      </c>
      <c r="D14" s="20" t="str">
        <f>LOOKUP($A14,'Anexa F1'!$A$11:$A$123,'Anexa F1'!D$11:D$123)</f>
        <v>buc.</v>
      </c>
      <c r="E14" s="20">
        <f t="shared" si="0"/>
        <v>1</v>
      </c>
      <c r="F14" s="17">
        <f>LOOKUP($A14,'Anexa F1'!$A$11:$A$123,'Anexa F1'!F$11:F$123)</f>
        <v>0</v>
      </c>
      <c r="G14" s="54">
        <f t="shared" si="1"/>
        <v>0</v>
      </c>
      <c r="H14" s="55"/>
      <c r="I14" s="55"/>
      <c r="J14" s="55">
        <v>1</v>
      </c>
    </row>
    <row r="15" spans="1:10" x14ac:dyDescent="0.3">
      <c r="A15" s="52" t="s">
        <v>50</v>
      </c>
      <c r="B15" s="17" t="str">
        <f>LOOKUP(A15,'Anexa F1'!A$11:A$123,'Anexa F1'!B$11:B$123)</f>
        <v>Eu și emoțiile mele</v>
      </c>
      <c r="C15" s="53">
        <f>LOOKUP($A15,'Anexa F1'!$A$11:$A$123,'Anexa F1'!C$11:C$123)</f>
        <v>0</v>
      </c>
      <c r="D15" s="20" t="str">
        <f>LOOKUP($A15,'Anexa F1'!$A$11:$A$123,'Anexa F1'!D$11:D$123)</f>
        <v>buc.</v>
      </c>
      <c r="E15" s="20">
        <f t="shared" si="0"/>
        <v>1</v>
      </c>
      <c r="F15" s="17">
        <f>LOOKUP($A15,'Anexa F1'!$A$11:$A$123,'Anexa F1'!F$11:F$123)</f>
        <v>0</v>
      </c>
      <c r="G15" s="54">
        <f t="shared" si="1"/>
        <v>0</v>
      </c>
      <c r="H15" s="55"/>
      <c r="I15" s="55"/>
      <c r="J15" s="55">
        <v>1</v>
      </c>
    </row>
    <row r="16" spans="1:10" x14ac:dyDescent="0.3">
      <c r="A16" s="52" t="s">
        <v>52</v>
      </c>
      <c r="B16" s="17" t="str">
        <f>LOOKUP(A16,'Anexa F1'!A$11:A$123,'Anexa F1'!B$11:B$123)</f>
        <v xml:space="preserve">Bățul ploii </v>
      </c>
      <c r="C16" s="53">
        <f>LOOKUP($A16,'Anexa F1'!$A$11:$A$123,'Anexa F1'!C$11:C$123)</f>
        <v>0</v>
      </c>
      <c r="D16" s="20" t="str">
        <f>LOOKUP($A16,'Anexa F1'!$A$11:$A$123,'Anexa F1'!D$11:D$123)</f>
        <v>buc.</v>
      </c>
      <c r="E16" s="20">
        <f t="shared" si="0"/>
        <v>1</v>
      </c>
      <c r="F16" s="17">
        <f>LOOKUP($A16,'Anexa F1'!$A$11:$A$123,'Anexa F1'!F$11:F$123)</f>
        <v>0</v>
      </c>
      <c r="G16" s="54">
        <f t="shared" si="1"/>
        <v>0</v>
      </c>
      <c r="H16" s="55"/>
      <c r="I16" s="55"/>
      <c r="J16" s="55">
        <v>1</v>
      </c>
    </row>
    <row r="17" spans="1:10" x14ac:dyDescent="0.3">
      <c r="A17" s="52" t="s">
        <v>56</v>
      </c>
      <c r="B17" s="17" t="str">
        <f>LOOKUP(A17,'Anexa F1'!A$11:A$123,'Anexa F1'!B$11:B$123)</f>
        <v>Forme geometrice din lemn - joc de înșirare</v>
      </c>
      <c r="C17" s="53">
        <f>LOOKUP($A17,'Anexa F1'!$A$11:$A$123,'Anexa F1'!C$11:C$123)</f>
        <v>0</v>
      </c>
      <c r="D17" s="20" t="str">
        <f>LOOKUP($A17,'Anexa F1'!$A$11:$A$123,'Anexa F1'!D$11:D$123)</f>
        <v>buc.</v>
      </c>
      <c r="E17" s="20">
        <f t="shared" si="0"/>
        <v>2</v>
      </c>
      <c r="F17" s="17">
        <f>LOOKUP($A17,'Anexa F1'!$A$11:$A$123,'Anexa F1'!F$11:F$123)</f>
        <v>0</v>
      </c>
      <c r="G17" s="54">
        <f t="shared" si="1"/>
        <v>0</v>
      </c>
      <c r="H17" s="55"/>
      <c r="I17" s="55"/>
      <c r="J17" s="55">
        <v>2</v>
      </c>
    </row>
    <row r="18" spans="1:10" x14ac:dyDescent="0.3">
      <c r="A18" s="52" t="s">
        <v>66</v>
      </c>
      <c r="B18" s="17" t="str">
        <f>LOOKUP(A18,'Anexa F1'!A$11:A$123,'Anexa F1'!B$11:B$123)</f>
        <v>Atinge și Identifică</v>
      </c>
      <c r="C18" s="53">
        <f>LOOKUP($A18,'Anexa F1'!$A$11:$A$123,'Anexa F1'!C$11:C$123)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F1'!$A$11:$A$123,'Anexa F1'!F$11:F$123)</f>
        <v>0</v>
      </c>
      <c r="G18" s="54">
        <f t="shared" si="1"/>
        <v>0</v>
      </c>
      <c r="H18" s="55"/>
      <c r="I18" s="55"/>
      <c r="J18" s="55">
        <v>1</v>
      </c>
    </row>
    <row r="19" spans="1:10" x14ac:dyDescent="0.3">
      <c r="A19" s="52" t="s">
        <v>76</v>
      </c>
      <c r="B19" s="17" t="str">
        <f>LOOKUP(A19,'Anexa F1'!A$11:A$123,'Anexa F1'!B$11:B$123)</f>
        <v>Joc de dezvoltare cognitivă, Antonime</v>
      </c>
      <c r="C19" s="53">
        <f>LOOKUP($A19,'Anexa F1'!$A$11:$A$123,'Anexa F1'!C$11:C$123)</f>
        <v>0</v>
      </c>
      <c r="D19" s="20" t="str">
        <f>LOOKUP($A19,'Anexa F1'!$A$11:$A$123,'Anexa F1'!D$11:D$123)</f>
        <v>buc.</v>
      </c>
      <c r="E19" s="20">
        <f t="shared" si="0"/>
        <v>2</v>
      </c>
      <c r="F19" s="17">
        <f>LOOKUP($A19,'Anexa F1'!$A$11:$A$123,'Anexa F1'!F$11:F$123)</f>
        <v>0</v>
      </c>
      <c r="G19" s="54">
        <f t="shared" si="1"/>
        <v>0</v>
      </c>
      <c r="H19" s="55"/>
      <c r="I19" s="55"/>
      <c r="J19" s="55">
        <v>2</v>
      </c>
    </row>
    <row r="20" spans="1:10" x14ac:dyDescent="0.3">
      <c r="A20" s="56" t="s">
        <v>78</v>
      </c>
      <c r="B20" s="17" t="str">
        <f>LOOKUP(A20,'Anexa F1'!A$11:A$123,'Anexa F1'!B$11:B$123)</f>
        <v xml:space="preserve">Caută și găsește </v>
      </c>
      <c r="C20" s="53">
        <f>LOOKUP($A20,'Anexa F1'!$A$11:$A$123,'Anexa F1'!C$11:C$123)</f>
        <v>0</v>
      </c>
      <c r="D20" s="20" t="str">
        <f>LOOKUP($A20,'Anexa F1'!$A$11:$A$123,'Anexa F1'!D$11:D$123)</f>
        <v>buc.</v>
      </c>
      <c r="E20" s="20">
        <f t="shared" si="0"/>
        <v>2</v>
      </c>
      <c r="F20" s="17">
        <f>LOOKUP($A20,'Anexa F1'!$A$11:$A$123,'Anexa F1'!F$11:F$123)</f>
        <v>0</v>
      </c>
      <c r="G20" s="54">
        <f t="shared" si="1"/>
        <v>0</v>
      </c>
      <c r="H20" s="55"/>
      <c r="I20" s="55"/>
      <c r="J20" s="55">
        <v>2</v>
      </c>
    </row>
    <row r="21" spans="1:10" x14ac:dyDescent="0.3">
      <c r="A21" s="52" t="s">
        <v>88</v>
      </c>
      <c r="B21" s="17" t="str">
        <f>LOOKUP(A21,'Anexa F1'!A$11:A$123,'Anexa F1'!B$11:B$123)</f>
        <v>Joc de motricitate fină cu flori</v>
      </c>
      <c r="C21" s="53">
        <f>LOOKUP($A21,'Anexa F1'!$A$11:$A$123,'Anexa F1'!C$11:C$123)</f>
        <v>0</v>
      </c>
      <c r="D21" s="20" t="str">
        <f>LOOKUP($A21,'Anexa F1'!$A$11:$A$123,'Anexa F1'!D$11:D$123)</f>
        <v>buc.</v>
      </c>
      <c r="E21" s="20">
        <f t="shared" si="0"/>
        <v>2</v>
      </c>
      <c r="F21" s="17">
        <f>LOOKUP($A21,'Anexa F1'!$A$11:$A$123,'Anexa F1'!F$11:F$123)</f>
        <v>0</v>
      </c>
      <c r="G21" s="54">
        <f t="shared" si="1"/>
        <v>0</v>
      </c>
      <c r="H21" s="55"/>
      <c r="I21" s="55"/>
      <c r="J21" s="55">
        <v>2</v>
      </c>
    </row>
    <row r="22" spans="1:10" x14ac:dyDescent="0.3">
      <c r="A22" s="52" t="s">
        <v>90</v>
      </c>
      <c r="B22" s="17" t="str">
        <f>LOOKUP(A22,'Anexa F1'!A$11:A$123,'Anexa F1'!B$11:B$123)</f>
        <v>Joc dexteritate - Șoarecele cu cașcaval</v>
      </c>
      <c r="C22" s="53">
        <f>LOOKUP($A22,'Anexa F1'!$A$11:$A$123,'Anexa F1'!C$11:C$123)</f>
        <v>0</v>
      </c>
      <c r="D22" s="20" t="str">
        <f>LOOKUP($A22,'Anexa F1'!$A$11:$A$123,'Anexa F1'!D$11:D$123)</f>
        <v>buc.</v>
      </c>
      <c r="E22" s="20">
        <f t="shared" si="0"/>
        <v>2</v>
      </c>
      <c r="F22" s="17">
        <f>LOOKUP($A22,'Anexa F1'!$A$11:$A$123,'Anexa F1'!F$11:F$123)</f>
        <v>0</v>
      </c>
      <c r="G22" s="54">
        <f t="shared" si="1"/>
        <v>0</v>
      </c>
      <c r="H22" s="55"/>
      <c r="I22" s="55"/>
      <c r="J22" s="55">
        <v>2</v>
      </c>
    </row>
    <row r="23" spans="1:10" x14ac:dyDescent="0.3">
      <c r="A23" s="52" t="s">
        <v>93</v>
      </c>
      <c r="B23" s="17" t="str">
        <f>LOOKUP(A23,'Anexa F1'!A$11:A$123,'Anexa F1'!B$11:B$123)</f>
        <v>Joc expresii faciale - Băiatul Amuzant</v>
      </c>
      <c r="C23" s="53">
        <f>LOOKUP($A23,'Anexa F1'!$A$11:$A$123,'Anexa F1'!C$11:C$123)</f>
        <v>0</v>
      </c>
      <c r="D23" s="20" t="str">
        <f>LOOKUP($A23,'Anexa F1'!$A$11:$A$123,'Anexa F1'!D$11:D$123)</f>
        <v>buc.</v>
      </c>
      <c r="E23" s="20">
        <f t="shared" si="0"/>
        <v>2</v>
      </c>
      <c r="F23" s="17">
        <f>LOOKUP($A23,'Anexa F1'!$A$11:$A$123,'Anexa F1'!F$11:F$123)</f>
        <v>0</v>
      </c>
      <c r="G23" s="54">
        <f t="shared" si="1"/>
        <v>0</v>
      </c>
      <c r="H23" s="55"/>
      <c r="I23" s="55"/>
      <c r="J23" s="55">
        <v>2</v>
      </c>
    </row>
    <row r="24" spans="1:10" x14ac:dyDescent="0.3">
      <c r="A24" s="56" t="s">
        <v>96</v>
      </c>
      <c r="B24" s="17" t="str">
        <f>LOOKUP(A24,'Anexa F1'!A$11:A$123,'Anexa F1'!B$11:B$123)</f>
        <v>Joc logopedic Loto Suflare</v>
      </c>
      <c r="C24" s="53">
        <f>LOOKUP($A24,'Anexa F1'!$A$11:$A$123,'Anexa F1'!C$11:C$123)</f>
        <v>0</v>
      </c>
      <c r="D24" s="20" t="str">
        <f>LOOKUP($A24,'Anexa F1'!$A$11:$A$123,'Anexa F1'!D$11:D$123)</f>
        <v>buc.</v>
      </c>
      <c r="E24" s="20">
        <f t="shared" si="0"/>
        <v>2</v>
      </c>
      <c r="F24" s="17">
        <f>LOOKUP($A24,'Anexa F1'!$A$11:$A$123,'Anexa F1'!F$11:F$123)</f>
        <v>0</v>
      </c>
      <c r="G24" s="54">
        <f t="shared" si="1"/>
        <v>0</v>
      </c>
      <c r="H24" s="55"/>
      <c r="I24" s="55"/>
      <c r="J24" s="55">
        <v>2</v>
      </c>
    </row>
    <row r="25" spans="1:10" x14ac:dyDescent="0.3">
      <c r="A25" s="52" t="s">
        <v>99</v>
      </c>
      <c r="B25" s="17" t="str">
        <f>LOOKUP(A25,'Anexa F1'!A$11:A$123,'Anexa F1'!B$11:B$123)</f>
        <v>Joc motricitate magnetic cu cantități</v>
      </c>
      <c r="C25" s="53">
        <f>LOOKUP($A25,'Anexa F1'!$A$11:$A$123,'Anexa F1'!C$11:C$123)</f>
        <v>0</v>
      </c>
      <c r="D25" s="20" t="str">
        <f>LOOKUP($A25,'Anexa F1'!$A$11:$A$123,'Anexa F1'!D$11:D$123)</f>
        <v>buc.</v>
      </c>
      <c r="E25" s="20">
        <f t="shared" si="0"/>
        <v>2</v>
      </c>
      <c r="F25" s="17">
        <f>LOOKUP($A25,'Anexa F1'!$A$11:$A$123,'Anexa F1'!F$11:F$123)</f>
        <v>0</v>
      </c>
      <c r="G25" s="54">
        <f t="shared" si="1"/>
        <v>0</v>
      </c>
      <c r="H25" s="55"/>
      <c r="I25" s="55"/>
      <c r="J25" s="55">
        <v>2</v>
      </c>
    </row>
    <row r="26" spans="1:10" x14ac:dyDescent="0.3">
      <c r="A26" s="52" t="s">
        <v>106</v>
      </c>
      <c r="B26" s="17" t="str">
        <f>LOOKUP(A26,'Anexa F1'!A$11:A$123,'Anexa F1'!B$11:B$123)</f>
        <v>Joc țintă, set 3 ținte matematice cu 9 mingi</v>
      </c>
      <c r="C26" s="53">
        <f>LOOKUP($A26,'Anexa F1'!$A$11:$A$123,'Anexa F1'!C$11:C$123)</f>
        <v>0</v>
      </c>
      <c r="D26" s="20" t="str">
        <f>LOOKUP($A26,'Anexa F1'!$A$11:$A$123,'Anexa F1'!D$11:D$123)</f>
        <v>buc.</v>
      </c>
      <c r="E26" s="20">
        <f t="shared" si="0"/>
        <v>5</v>
      </c>
      <c r="F26" s="17">
        <f>LOOKUP($A26,'Anexa F1'!$A$11:$A$123,'Anexa F1'!F$11:F$123)</f>
        <v>0</v>
      </c>
      <c r="G26" s="54">
        <f t="shared" si="1"/>
        <v>0</v>
      </c>
      <c r="H26" s="55">
        <v>5</v>
      </c>
      <c r="I26" s="55"/>
      <c r="J26" s="55"/>
    </row>
    <row r="27" spans="1:10" x14ac:dyDescent="0.3">
      <c r="A27" s="52" t="s">
        <v>120</v>
      </c>
      <c r="B27" s="17" t="str">
        <f>LOOKUP(A27,'Anexa F1'!A$11:A$123,'Anexa F1'!B$11:B$123)</f>
        <v xml:space="preserve">Minge universală maxi </v>
      </c>
      <c r="C27" s="53">
        <f>LOOKUP($A27,'Anexa F1'!$A$11:$A$123,'Anexa F1'!C$11:C$123)</f>
        <v>0</v>
      </c>
      <c r="D27" s="20" t="str">
        <f>LOOKUP($A27,'Anexa F1'!$A$11:$A$123,'Anexa F1'!D$11:D$123)</f>
        <v>buc.</v>
      </c>
      <c r="E27" s="20">
        <f t="shared" si="0"/>
        <v>4</v>
      </c>
      <c r="F27" s="17">
        <f>LOOKUP($A27,'Anexa F1'!$A$11:$A$123,'Anexa F1'!F$11:F$123)</f>
        <v>0</v>
      </c>
      <c r="G27" s="54">
        <f t="shared" si="1"/>
        <v>0</v>
      </c>
      <c r="H27" s="55"/>
      <c r="I27" s="55">
        <v>4</v>
      </c>
      <c r="J27" s="55"/>
    </row>
    <row r="28" spans="1:10" x14ac:dyDescent="0.3">
      <c r="A28" s="52" t="s">
        <v>122</v>
      </c>
      <c r="B28" s="17" t="str">
        <f>LOOKUP(A28,'Anexa F1'!A$11:A$123,'Anexa F1'!B$11:B$123)</f>
        <v>Mingi colorate senzoriale cu texturi</v>
      </c>
      <c r="C28" s="53">
        <f>LOOKUP($A28,'Anexa F1'!$A$11:$A$123,'Anexa F1'!C$11:C$123)</f>
        <v>0</v>
      </c>
      <c r="D28" s="20" t="str">
        <f>LOOKUP($A28,'Anexa F1'!$A$11:$A$123,'Anexa F1'!D$11:D$123)</f>
        <v>buc.</v>
      </c>
      <c r="E28" s="20">
        <f t="shared" si="0"/>
        <v>7</v>
      </c>
      <c r="F28" s="17">
        <f>LOOKUP($A28,'Anexa F1'!$A$11:$A$123,'Anexa F1'!F$11:F$123)</f>
        <v>0</v>
      </c>
      <c r="G28" s="54">
        <f t="shared" si="1"/>
        <v>0</v>
      </c>
      <c r="H28" s="55"/>
      <c r="I28" s="55">
        <v>7</v>
      </c>
      <c r="J28" s="55"/>
    </row>
    <row r="29" spans="1:10" x14ac:dyDescent="0.3">
      <c r="A29" s="52" t="s">
        <v>124</v>
      </c>
      <c r="B29" s="17" t="str">
        <f>LOOKUP(A29,'Anexa F1'!A$11:A$123,'Anexa F1'!B$11:B$123)</f>
        <v>Mingi cu emoții</v>
      </c>
      <c r="C29" s="53">
        <f>LOOKUP($A29,'Anexa F1'!$A$11:$A$123,'Anexa F1'!C$11:C$123)</f>
        <v>0</v>
      </c>
      <c r="D29" s="20" t="str">
        <f>LOOKUP($A29,'Anexa F1'!$A$11:$A$123,'Anexa F1'!D$11:D$123)</f>
        <v>buc.</v>
      </c>
      <c r="E29" s="20">
        <f t="shared" si="0"/>
        <v>4</v>
      </c>
      <c r="F29" s="17">
        <f>LOOKUP($A29,'Anexa F1'!$A$11:$A$123,'Anexa F1'!F$11:F$123)</f>
        <v>0</v>
      </c>
      <c r="G29" s="54">
        <f t="shared" si="1"/>
        <v>0</v>
      </c>
      <c r="H29" s="55"/>
      <c r="I29" s="55">
        <v>4</v>
      </c>
      <c r="J29" s="55"/>
    </row>
    <row r="30" spans="1:10" x14ac:dyDescent="0.3">
      <c r="A30" s="52" t="s">
        <v>135</v>
      </c>
      <c r="B30" s="17" t="str">
        <f>LOOKUP(A30,'Anexa F1'!A$11:A$123,'Anexa F1'!B$11:B$123)</f>
        <v>Pachet „Înțelegerea sentimentelor”</v>
      </c>
      <c r="C30" s="53">
        <f>LOOKUP($A30,'Anexa F1'!$A$11:$A$123,'Anexa F1'!C$11:C$123)</f>
        <v>0</v>
      </c>
      <c r="D30" s="20" t="str">
        <f>LOOKUP($A30,'Anexa F1'!$A$11:$A$123,'Anexa F1'!D$11:D$123)</f>
        <v>buc.</v>
      </c>
      <c r="E30" s="20">
        <f t="shared" si="0"/>
        <v>1</v>
      </c>
      <c r="F30" s="17">
        <f>LOOKUP($A30,'Anexa F1'!$A$11:$A$123,'Anexa F1'!F$11:F$123)</f>
        <v>0</v>
      </c>
      <c r="G30" s="54">
        <f t="shared" si="1"/>
        <v>0</v>
      </c>
      <c r="H30" s="55"/>
      <c r="I30" s="55"/>
      <c r="J30" s="55">
        <v>1</v>
      </c>
    </row>
    <row r="31" spans="1:10" x14ac:dyDescent="0.3">
      <c r="A31" s="52" t="s">
        <v>137</v>
      </c>
      <c r="B31" s="17" t="str">
        <f>LOOKUP(A31,'Anexa F1'!A$11:A$123,'Anexa F1'!B$11:B$123)</f>
        <v>Parașută CURCUBEU 1,75 m</v>
      </c>
      <c r="C31" s="53">
        <f>LOOKUP($A31,'Anexa F1'!$A$11:$A$123,'Anexa F1'!C$11:C$123)</f>
        <v>0</v>
      </c>
      <c r="D31" s="20" t="str">
        <f>LOOKUP($A31,'Anexa F1'!$A$11:$A$123,'Anexa F1'!D$11:D$123)</f>
        <v>buc.</v>
      </c>
      <c r="E31" s="20">
        <f t="shared" si="0"/>
        <v>2</v>
      </c>
      <c r="F31" s="17">
        <f>LOOKUP($A31,'Anexa F1'!$A$11:$A$123,'Anexa F1'!F$11:F$123)</f>
        <v>0</v>
      </c>
      <c r="G31" s="54">
        <f t="shared" si="1"/>
        <v>0</v>
      </c>
      <c r="H31" s="55">
        <v>2</v>
      </c>
      <c r="I31" s="55"/>
      <c r="J31" s="55"/>
    </row>
    <row r="32" spans="1:10" x14ac:dyDescent="0.3">
      <c r="A32" s="52" t="s">
        <v>139</v>
      </c>
      <c r="B32" s="17" t="str">
        <f>LOOKUP(A32,'Anexa F1'!A$11:A$123,'Anexa F1'!B$11:B$123)</f>
        <v>Parașută CURCUBEU 3,5 m</v>
      </c>
      <c r="C32" s="53">
        <f>LOOKUP($A32,'Anexa F1'!$A$11:$A$123,'Anexa F1'!C$11:C$123)</f>
        <v>0</v>
      </c>
      <c r="D32" s="20" t="str">
        <f>LOOKUP($A32,'Anexa F1'!$A$11:$A$123,'Anexa F1'!D$11:D$123)</f>
        <v>buc.</v>
      </c>
      <c r="E32" s="20">
        <f t="shared" si="0"/>
        <v>2</v>
      </c>
      <c r="F32" s="17">
        <f>LOOKUP($A32,'Anexa F1'!$A$11:$A$123,'Anexa F1'!F$11:F$123)</f>
        <v>0</v>
      </c>
      <c r="G32" s="54">
        <f t="shared" si="1"/>
        <v>0</v>
      </c>
      <c r="H32" s="55">
        <v>2</v>
      </c>
      <c r="I32" s="55"/>
      <c r="J32" s="55"/>
    </row>
    <row r="33" spans="1:10" x14ac:dyDescent="0.3">
      <c r="A33" s="52" t="s">
        <v>141</v>
      </c>
      <c r="B33" s="17" t="str">
        <f>LOOKUP(A33,'Anexa F1'!A$11:A$123,'Anexa F1'!B$11:B$123)</f>
        <v>Parașută CURCUBEU 5 m</v>
      </c>
      <c r="C33" s="53">
        <f>LOOKUP($A33,'Anexa F1'!$A$11:$A$123,'Anexa F1'!C$11:C$123)</f>
        <v>0</v>
      </c>
      <c r="D33" s="20" t="str">
        <f>LOOKUP($A33,'Anexa F1'!$A$11:$A$123,'Anexa F1'!D$11:D$123)</f>
        <v>buc.</v>
      </c>
      <c r="E33" s="20">
        <f t="shared" si="0"/>
        <v>1</v>
      </c>
      <c r="F33" s="17">
        <f>LOOKUP($A33,'Anexa F1'!$A$11:$A$123,'Anexa F1'!F$11:F$123)</f>
        <v>0</v>
      </c>
      <c r="G33" s="54">
        <f t="shared" si="1"/>
        <v>0</v>
      </c>
      <c r="H33" s="55">
        <v>1</v>
      </c>
      <c r="I33" s="55"/>
      <c r="J33" s="55"/>
    </row>
    <row r="34" spans="1:10" x14ac:dyDescent="0.3">
      <c r="A34" s="56" t="s">
        <v>143</v>
      </c>
      <c r="B34" s="17" t="str">
        <f>LOOKUP(A34,'Anexa F1'!A$11:A$123,'Anexa F1'!B$11:B$123)</f>
        <v>Exerciții de scriere de mână pentru nevoi speciale</v>
      </c>
      <c r="C34" s="53">
        <f>LOOKUP($A34,'Anexa F1'!$A$11:$A$123,'Anexa F1'!C$11:C$123)</f>
        <v>0</v>
      </c>
      <c r="D34" s="20" t="str">
        <f>LOOKUP($A34,'Anexa F1'!$A$11:$A$123,'Anexa F1'!D$11:D$123)</f>
        <v>buc.</v>
      </c>
      <c r="E34" s="20">
        <f t="shared" si="0"/>
        <v>2</v>
      </c>
      <c r="F34" s="17">
        <f>LOOKUP($A34,'Anexa F1'!$A$11:$A$123,'Anexa F1'!F$11:F$123)</f>
        <v>0</v>
      </c>
      <c r="G34" s="54">
        <f t="shared" si="1"/>
        <v>0</v>
      </c>
      <c r="H34" s="55"/>
      <c r="I34" s="55"/>
      <c r="J34" s="55">
        <v>2</v>
      </c>
    </row>
    <row r="35" spans="1:10" x14ac:dyDescent="0.3">
      <c r="A35" s="52" t="s">
        <v>155</v>
      </c>
      <c r="B35" s="17" t="str">
        <f>LOOKUP(A35,'Anexa F1'!A$11:A$123,'Anexa F1'!B$11:B$123)</f>
        <v>Să spunem povestea…</v>
      </c>
      <c r="C35" s="53">
        <f>LOOKUP($A35,'Anexa F1'!$A$11:$A$123,'Anexa F1'!C$11:C$123)</f>
        <v>0</v>
      </c>
      <c r="D35" s="20" t="str">
        <f>LOOKUP($A35,'Anexa F1'!$A$11:$A$123,'Anexa F1'!D$11:D$123)</f>
        <v>buc.</v>
      </c>
      <c r="E35" s="20">
        <f t="shared" si="0"/>
        <v>1</v>
      </c>
      <c r="F35" s="17">
        <f>LOOKUP($A35,'Anexa F1'!$A$11:$A$123,'Anexa F1'!F$11:F$123)</f>
        <v>0</v>
      </c>
      <c r="G35" s="54">
        <f t="shared" si="1"/>
        <v>0</v>
      </c>
      <c r="H35" s="55"/>
      <c r="I35" s="55"/>
      <c r="J35" s="55">
        <v>1</v>
      </c>
    </row>
    <row r="36" spans="1:10" x14ac:dyDescent="0.3">
      <c r="A36" s="52" t="s">
        <v>159</v>
      </c>
      <c r="B36" s="17" t="str">
        <f>LOOKUP(A36,'Anexa F1'!A$11:A$123,'Anexa F1'!B$11:B$123)</f>
        <v>Set complex de dezvoltare psihomotrică</v>
      </c>
      <c r="C36" s="53">
        <f>LOOKUP($A36,'Anexa F1'!$A$11:$A$123,'Anexa F1'!C$11:C$123)</f>
        <v>0</v>
      </c>
      <c r="D36" s="20" t="str">
        <f>LOOKUP($A36,'Anexa F1'!$A$11:$A$123,'Anexa F1'!D$11:D$123)</f>
        <v>buc.</v>
      </c>
      <c r="E36" s="20">
        <f t="shared" si="0"/>
        <v>1</v>
      </c>
      <c r="F36" s="17">
        <f>LOOKUP($A36,'Anexa F1'!$A$11:$A$123,'Anexa F1'!F$11:F$123)</f>
        <v>0</v>
      </c>
      <c r="G36" s="54">
        <f t="shared" si="1"/>
        <v>0</v>
      </c>
      <c r="H36" s="55"/>
      <c r="I36" s="55"/>
      <c r="J36" s="55">
        <v>1</v>
      </c>
    </row>
    <row r="37" spans="1:10" x14ac:dyDescent="0.3">
      <c r="A37" s="52" t="s">
        <v>164</v>
      </c>
      <c r="B37" s="17" t="str">
        <f>LOOKUP(A37,'Anexa F1'!A$11:A$123,'Anexa F1'!B$11:B$123)</f>
        <v>Set de 18 plăcuțe din lemn - Emoțiile mele</v>
      </c>
      <c r="C37" s="53">
        <f>LOOKUP($A37,'Anexa F1'!$A$11:$A$123,'Anexa F1'!C$11:C$123)</f>
        <v>0</v>
      </c>
      <c r="D37" s="20" t="str">
        <f>LOOKUP($A37,'Anexa F1'!$A$11:$A$123,'Anexa F1'!D$11:D$123)</f>
        <v>buc.</v>
      </c>
      <c r="E37" s="20">
        <f t="shared" si="0"/>
        <v>1</v>
      </c>
      <c r="F37" s="17">
        <f>LOOKUP($A37,'Anexa F1'!$A$11:$A$123,'Anexa F1'!F$11:F$123)</f>
        <v>0</v>
      </c>
      <c r="G37" s="54">
        <f t="shared" si="1"/>
        <v>0</v>
      </c>
      <c r="H37" s="55"/>
      <c r="I37" s="55"/>
      <c r="J37" s="55">
        <v>1</v>
      </c>
    </row>
    <row r="38" spans="1:10" x14ac:dyDescent="0.3">
      <c r="A38" s="52" t="s">
        <v>173</v>
      </c>
      <c r="B38" s="17" t="str">
        <f>LOOKUP(A38,'Anexa F1'!A$11:A$123,'Anexa F1'!B$11:B$123)</f>
        <v>Cuburi de construcții colorate și transparente</v>
      </c>
      <c r="C38" s="53">
        <f>LOOKUP($A38,'Anexa F1'!$A$11:$A$123,'Anexa F1'!C$11:C$123)</f>
        <v>0</v>
      </c>
      <c r="D38" s="20" t="str">
        <f>LOOKUP($A38,'Anexa F1'!$A$11:$A$123,'Anexa F1'!D$11:D$123)</f>
        <v>buc.</v>
      </c>
      <c r="E38" s="20">
        <f t="shared" si="0"/>
        <v>2</v>
      </c>
      <c r="F38" s="17">
        <f>LOOKUP($A38,'Anexa F1'!$A$11:$A$123,'Anexa F1'!F$11:F$123)</f>
        <v>0</v>
      </c>
      <c r="G38" s="54">
        <f t="shared" si="1"/>
        <v>0</v>
      </c>
      <c r="H38" s="55"/>
      <c r="I38" s="55"/>
      <c r="J38" s="55">
        <v>2</v>
      </c>
    </row>
    <row r="39" spans="1:10" x14ac:dyDescent="0.3">
      <c r="A39" s="52" t="s">
        <v>177</v>
      </c>
      <c r="B39" s="17" t="str">
        <f>LOOKUP(A39,'Anexa F1'!A$11:A$123,'Anexa F1'!B$11:B$123)</f>
        <v>Planșete de perete pentru pregătire scrisului</v>
      </c>
      <c r="C39" s="53">
        <f>LOOKUP($A39,'Anexa F1'!$A$11:$A$123,'Anexa F1'!C$11:C$123)</f>
        <v>0</v>
      </c>
      <c r="D39" s="20" t="str">
        <f>LOOKUP($A39,'Anexa F1'!$A$11:$A$123,'Anexa F1'!D$11:D$123)</f>
        <v>buc.</v>
      </c>
      <c r="E39" s="20">
        <f t="shared" si="0"/>
        <v>6</v>
      </c>
      <c r="F39" s="17">
        <f>LOOKUP($A39,'Anexa F1'!$A$11:$A$123,'Anexa F1'!F$11:F$123)</f>
        <v>0</v>
      </c>
      <c r="G39" s="54">
        <f t="shared" si="1"/>
        <v>0</v>
      </c>
      <c r="H39" s="55">
        <v>4</v>
      </c>
      <c r="I39" s="55"/>
      <c r="J39" s="55">
        <v>2</v>
      </c>
    </row>
    <row r="40" spans="1:10" x14ac:dyDescent="0.3">
      <c r="A40" s="52" t="s">
        <v>178</v>
      </c>
      <c r="B40" s="17" t="str">
        <f>LOOKUP(A40,'Anexa F1'!A$11:A$123,'Anexa F1'!B$11:B$123)</f>
        <v>Popice</v>
      </c>
      <c r="C40" s="53">
        <f>LOOKUP($A40,'Anexa F1'!$A$11:$A$123,'Anexa F1'!C$11:C$123)</f>
        <v>0</v>
      </c>
      <c r="D40" s="20" t="str">
        <f>LOOKUP($A40,'Anexa F1'!$A$11:$A$123,'Anexa F1'!D$11:D$123)</f>
        <v>buc.</v>
      </c>
      <c r="E40" s="20">
        <f>SUM(H40:J40)</f>
        <v>8</v>
      </c>
      <c r="F40" s="17">
        <f>LOOKUP($A40,'Anexa F1'!$A$11:$A$123,'Anexa F1'!F$11:F$123)</f>
        <v>0</v>
      </c>
      <c r="G40" s="54">
        <f t="shared" si="1"/>
        <v>0</v>
      </c>
      <c r="H40" s="55">
        <v>4</v>
      </c>
      <c r="I40" s="55">
        <v>4</v>
      </c>
      <c r="J40" s="55"/>
    </row>
    <row r="41" spans="1:10" x14ac:dyDescent="0.3">
      <c r="A41" s="52" t="s">
        <v>180</v>
      </c>
      <c r="B41" s="17" t="str">
        <f>LOOKUP(A41,'Anexa F1'!A$11:A$123,'Anexa F1'!B$11:B$123)</f>
        <v>Suport de prindere pentru creion</v>
      </c>
      <c r="C41" s="53">
        <f>LOOKUP($A41,'Anexa F1'!$A$11:$A$123,'Anexa F1'!C$11:C$123)</f>
        <v>0</v>
      </c>
      <c r="D41" s="20" t="str">
        <f>LOOKUP($A41,'Anexa F1'!$A$11:$A$123,'Anexa F1'!D$11:D$123)</f>
        <v>buc.</v>
      </c>
      <c r="E41" s="20">
        <f t="shared" ref="E41:E46" si="2">SUM(H41:J41)</f>
        <v>2</v>
      </c>
      <c r="F41" s="17">
        <f>LOOKUP($A41,'Anexa F1'!$A$11:$A$123,'Anexa F1'!F$11:F$123)</f>
        <v>0</v>
      </c>
      <c r="G41" s="54">
        <f t="shared" si="1"/>
        <v>0</v>
      </c>
      <c r="H41" s="55"/>
      <c r="I41" s="55"/>
      <c r="J41" s="55">
        <v>2</v>
      </c>
    </row>
    <row r="42" spans="1:10" x14ac:dyDescent="0.3">
      <c r="A42" s="52" t="s">
        <v>181</v>
      </c>
      <c r="B42" s="17" t="str">
        <f>LOOKUP(A42,'Anexa F1'!A$11:A$123,'Anexa F1'!B$11:B$123)</f>
        <v>Tablă de scris „Educă”</v>
      </c>
      <c r="C42" s="53">
        <f>LOOKUP($A42,'Anexa F1'!$A$11:$A$123,'Anexa F1'!C$11:C$123)</f>
        <v>0</v>
      </c>
      <c r="D42" s="20" t="str">
        <f>LOOKUP($A42,'Anexa F1'!$A$11:$A$123,'Anexa F1'!D$11:D$123)</f>
        <v>buc.</v>
      </c>
      <c r="E42" s="20">
        <f t="shared" si="2"/>
        <v>4</v>
      </c>
      <c r="F42" s="17">
        <f>LOOKUP($A42,'Anexa F1'!$A$11:$A$123,'Anexa F1'!F$11:F$123)</f>
        <v>0</v>
      </c>
      <c r="G42" s="54">
        <f t="shared" si="1"/>
        <v>0</v>
      </c>
      <c r="H42" s="55">
        <v>4</v>
      </c>
      <c r="I42" s="55"/>
      <c r="J42" s="55"/>
    </row>
    <row r="43" spans="1:10" x14ac:dyDescent="0.3">
      <c r="A43" s="52" t="s">
        <v>183</v>
      </c>
      <c r="B43" s="17" t="str">
        <f>LOOKUP(A43,'Anexa F1'!A$11:A$123,'Anexa F1'!B$11:B$123)</f>
        <v>Șotron senzorial cu gel</v>
      </c>
      <c r="C43" s="53">
        <f>LOOKUP($A43,'Anexa F1'!$A$11:$A$123,'Anexa F1'!C$11:C$123)</f>
        <v>0</v>
      </c>
      <c r="D43" s="20" t="str">
        <f>LOOKUP($A43,'Anexa F1'!$A$11:$A$123,'Anexa F1'!D$11:D$123)</f>
        <v>buc.</v>
      </c>
      <c r="E43" s="20">
        <f t="shared" si="2"/>
        <v>1</v>
      </c>
      <c r="F43" s="17">
        <f>LOOKUP($A43,'Anexa F1'!$A$11:$A$123,'Anexa F1'!F$11:F$123)</f>
        <v>0</v>
      </c>
      <c r="G43" s="54">
        <f t="shared" si="1"/>
        <v>0</v>
      </c>
      <c r="H43" s="55"/>
      <c r="I43" s="55"/>
      <c r="J43" s="55">
        <v>1</v>
      </c>
    </row>
    <row r="44" spans="1:10" x14ac:dyDescent="0.3">
      <c r="A44" s="52" t="s">
        <v>186</v>
      </c>
      <c r="B44" s="17" t="str">
        <f>LOOKUP(A44,'Anexa F1'!A$11:A$123,'Anexa F1'!B$11:B$123)</f>
        <v>Traseu psihomotric de echilibru (set avansați)</v>
      </c>
      <c r="C44" s="53">
        <f>LOOKUP($A44,'Anexa F1'!$A$11:$A$123,'Anexa F1'!C$11:C$123)</f>
        <v>0</v>
      </c>
      <c r="D44" s="20" t="str">
        <f>LOOKUP($A44,'Anexa F1'!$A$11:$A$123,'Anexa F1'!D$11:D$123)</f>
        <v>buc.</v>
      </c>
      <c r="E44" s="20">
        <f t="shared" si="2"/>
        <v>1</v>
      </c>
      <c r="F44" s="17">
        <f>LOOKUP($A44,'Anexa F1'!$A$11:$A$123,'Anexa F1'!F$11:F$123)</f>
        <v>0</v>
      </c>
      <c r="G44" s="54">
        <f t="shared" si="1"/>
        <v>0</v>
      </c>
      <c r="H44" s="55"/>
      <c r="I44" s="55">
        <v>1</v>
      </c>
      <c r="J44" s="55"/>
    </row>
    <row r="45" spans="1:10" x14ac:dyDescent="0.3">
      <c r="A45" s="52" t="s">
        <v>188</v>
      </c>
      <c r="B45" s="17" t="str">
        <f>LOOKUP(A45,'Anexa F1'!A$11:A$123,'Anexa F1'!B$11:B$123)</f>
        <v>Tunel de joacă pentru târâre</v>
      </c>
      <c r="C45" s="53">
        <f>LOOKUP($A45,'Anexa F1'!$A$11:$A$123,'Anexa F1'!C$11:C$123)</f>
        <v>0</v>
      </c>
      <c r="D45" s="20" t="str">
        <f>LOOKUP($A45,'Anexa F1'!$A$11:$A$123,'Anexa F1'!D$11:D$123)</f>
        <v>buc.</v>
      </c>
      <c r="E45" s="20">
        <f t="shared" si="2"/>
        <v>2</v>
      </c>
      <c r="F45" s="17">
        <f>LOOKUP($A45,'Anexa F1'!$A$11:$A$123,'Anexa F1'!F$11:F$123)</f>
        <v>0</v>
      </c>
      <c r="G45" s="54">
        <f t="shared" si="1"/>
        <v>0</v>
      </c>
      <c r="H45" s="55"/>
      <c r="I45" s="55">
        <v>2</v>
      </c>
      <c r="J45" s="55"/>
    </row>
    <row r="46" spans="1:10" ht="15" thickBot="1" x14ac:dyDescent="0.35">
      <c r="A46" s="52" t="s">
        <v>189</v>
      </c>
      <c r="B46" s="17" t="str">
        <f>LOOKUP(A46,'Anexa F1'!A$11:A$123,'Anexa F1'!B$11:B$123)</f>
        <v>Bicicleta de echilibru fără pedale </v>
      </c>
      <c r="C46" s="53">
        <f>LOOKUP($A46,'Anexa F1'!$A$11:$A$123,'Anexa F1'!C$11:C$123)</f>
        <v>0</v>
      </c>
      <c r="D46" s="20" t="str">
        <f>LOOKUP($A46,'Anexa F1'!$A$11:$A$123,'Anexa F1'!D$11:D$123)</f>
        <v>buc.</v>
      </c>
      <c r="E46" s="20">
        <f t="shared" si="2"/>
        <v>3</v>
      </c>
      <c r="F46" s="17">
        <f>LOOKUP($A46,'Anexa F1'!$A$11:$A$123,'Anexa F1'!F$11:F$123)</f>
        <v>0</v>
      </c>
      <c r="G46" s="54">
        <f t="shared" si="1"/>
        <v>0</v>
      </c>
      <c r="H46" s="55"/>
      <c r="I46" s="55">
        <v>3</v>
      </c>
      <c r="J46" s="55"/>
    </row>
    <row r="47" spans="1:10" ht="15" thickBot="1" x14ac:dyDescent="0.35">
      <c r="A47" s="39" t="s">
        <v>212</v>
      </c>
      <c r="B47" s="57"/>
      <c r="C47" s="57"/>
      <c r="D47" s="57"/>
      <c r="E47" s="57"/>
      <c r="F47" s="58"/>
      <c r="G47" s="59">
        <f>SUM(G11:G46)</f>
        <v>0</v>
      </c>
      <c r="H47" s="64">
        <f>SUM(H11:H46)</f>
        <v>22</v>
      </c>
      <c r="I47" s="64">
        <f>SUM(I11:I46)</f>
        <v>25</v>
      </c>
      <c r="J47" s="64">
        <f>SUM(J11:J46)</f>
        <v>39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workbookViewId="0">
      <selection activeCell="B116" sqref="B116"/>
    </sheetView>
  </sheetViews>
  <sheetFormatPr defaultColWidth="9.109375" defaultRowHeight="14.4" x14ac:dyDescent="0.3"/>
  <cols>
    <col min="1" max="1" width="6.109375" style="5" customWidth="1"/>
    <col min="2" max="2" width="38.33203125" style="5" customWidth="1"/>
    <col min="3" max="3" width="12.88671875" style="5" customWidth="1"/>
    <col min="4" max="4" width="5.44140625" style="5" customWidth="1"/>
    <col min="5" max="7" width="9.109375" style="5"/>
    <col min="8" max="8" width="7.33203125" style="5" customWidth="1"/>
    <col min="9" max="9" width="8.88671875" style="5" customWidth="1"/>
    <col min="10" max="16384" width="9.109375" style="5"/>
  </cols>
  <sheetData>
    <row r="1" spans="1:9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9" ht="16.2" thickBot="1" x14ac:dyDescent="0.35">
      <c r="B2" s="43" t="s">
        <v>202</v>
      </c>
      <c r="C2" s="44" t="s">
        <v>218</v>
      </c>
      <c r="D2" s="45"/>
      <c r="E2" s="45"/>
      <c r="F2" s="45"/>
      <c r="G2" s="61"/>
    </row>
    <row r="3" spans="1:9" ht="15" thickBot="1" x14ac:dyDescent="0.35">
      <c r="B3" s="43" t="s">
        <v>204</v>
      </c>
      <c r="C3" s="43" t="s">
        <v>219</v>
      </c>
      <c r="D3" s="41"/>
      <c r="E3" s="46"/>
      <c r="F3" s="41"/>
      <c r="G3" s="42"/>
    </row>
    <row r="4" spans="1:9" x14ac:dyDescent="0.3">
      <c r="E4" s="47"/>
    </row>
    <row r="5" spans="1:9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9" x14ac:dyDescent="0.3">
      <c r="B6" s="77" t="s">
        <v>207</v>
      </c>
      <c r="C6" s="78"/>
      <c r="D6" s="78"/>
      <c r="E6" s="79"/>
      <c r="F6" s="80">
        <f>LOOKUP("TOTAL",A11:A119,G11:G119)</f>
        <v>0</v>
      </c>
      <c r="G6" s="81" t="e">
        <f>LOOKUP($A7,'Anexa F1'!$A$11:$A$123,'Anexa F1'!G$11:G$123)</f>
        <v>#N/A</v>
      </c>
    </row>
    <row r="7" spans="1:9" x14ac:dyDescent="0.3">
      <c r="B7" s="82" t="s">
        <v>208</v>
      </c>
      <c r="C7" s="82"/>
      <c r="D7" s="82"/>
      <c r="E7" s="82"/>
      <c r="F7" s="48">
        <f>COUNTA(A11:A119)-1</f>
        <v>47</v>
      </c>
      <c r="G7" s="49">
        <f>SUMIF(A11:A119,"TOTAL",H11:H119)+SUMIF(A11:A119,"TOTAL",I11:I119)</f>
        <v>88</v>
      </c>
    </row>
    <row r="9" spans="1:9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2" t="s">
        <v>215</v>
      </c>
      <c r="I9" s="51" t="s">
        <v>210</v>
      </c>
    </row>
    <row r="10" spans="1:9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220</v>
      </c>
      <c r="F10" s="15">
        <v>6</v>
      </c>
      <c r="G10" s="15" t="s">
        <v>15</v>
      </c>
      <c r="H10" s="15">
        <v>8</v>
      </c>
      <c r="I10" s="15">
        <v>9</v>
      </c>
    </row>
    <row r="11" spans="1:9" x14ac:dyDescent="0.3">
      <c r="A11" s="56" t="s">
        <v>18</v>
      </c>
      <c r="B11" s="17" t="str">
        <f>LOOKUP(A11,'Anexa F1'!A$11:A$123,'Anexa F1'!B$11:B$123)</f>
        <v>Animale ciudate de înșirat</v>
      </c>
      <c r="C11" s="53">
        <f>LOOKUP($A11,'Anexa F1'!$A$11:$A$123,'Anexa F1'!C$11:C$123)</f>
        <v>0</v>
      </c>
      <c r="D11" s="20" t="str">
        <f>LOOKUP($A11,'Anexa F1'!$A$11:$A$123,'Anexa F1'!D$11:D$123)</f>
        <v>buc.</v>
      </c>
      <c r="E11" s="20">
        <f t="shared" ref="E11:E57" si="0">SUM(H11:I11)</f>
        <v>1</v>
      </c>
      <c r="F11" s="17">
        <f>LOOKUP($A11,'Anexa F1'!$A$11:$A$123,'Anexa F1'!F$11:F$123)</f>
        <v>0</v>
      </c>
      <c r="G11" s="54">
        <f>E11*F11</f>
        <v>0</v>
      </c>
      <c r="H11" s="55"/>
      <c r="I11" s="55">
        <v>1</v>
      </c>
    </row>
    <row r="12" spans="1:9" x14ac:dyDescent="0.3">
      <c r="A12" s="56" t="s">
        <v>31</v>
      </c>
      <c r="B12" s="17" t="str">
        <f>LOOKUP(A12,'Anexa F1'!A$11:A$123,'Anexa F1'!B$11:B$123)</f>
        <v>Blocuri magnetice de construcție (100 piese)</v>
      </c>
      <c r="C12" s="53">
        <f>LOOKUP($A12,'Anexa F1'!$A$11:$A$123,'Anexa F1'!C$11:C$123)</f>
        <v>0</v>
      </c>
      <c r="D12" s="20" t="str">
        <f>LOOKUP($A12,'Anexa F1'!$A$11:$A$123,'Anexa F1'!D$11:D$123)</f>
        <v>buc.</v>
      </c>
      <c r="E12" s="20">
        <f t="shared" si="0"/>
        <v>2</v>
      </c>
      <c r="F12" s="17">
        <f>LOOKUP($A12,'Anexa F1'!$A$11:$A$123,'Anexa F1'!F$11:F$123)</f>
        <v>0</v>
      </c>
      <c r="G12" s="54">
        <f t="shared" ref="G12:G55" si="1">E12*F12</f>
        <v>0</v>
      </c>
      <c r="H12" s="55">
        <v>2</v>
      </c>
      <c r="I12" s="55"/>
    </row>
    <row r="13" spans="1:9" x14ac:dyDescent="0.3">
      <c r="A13" s="56" t="s">
        <v>33</v>
      </c>
      <c r="B13" s="17" t="str">
        <f>LOOKUP(A13,'Anexa F1'!A$11:A$123,'Anexa F1'!B$11:B$123)</f>
        <v>Calea de escaladă</v>
      </c>
      <c r="C13" s="53">
        <f>LOOKUP($A13,'Anexa F1'!$A$11:$A$123,'Anexa F1'!C$11:C$123)</f>
        <v>0</v>
      </c>
      <c r="D13" s="20" t="str">
        <f>LOOKUP($A13,'Anexa F1'!$A$11:$A$123,'Anexa F1'!D$11:D$123)</f>
        <v>buc.</v>
      </c>
      <c r="E13" s="20">
        <f t="shared" si="0"/>
        <v>1</v>
      </c>
      <c r="F13" s="17">
        <f>LOOKUP($A13,'Anexa F1'!$A$11:$A$123,'Anexa F1'!F$11:F$123)</f>
        <v>0</v>
      </c>
      <c r="G13" s="54">
        <f t="shared" si="1"/>
        <v>0</v>
      </c>
      <c r="H13" s="55"/>
      <c r="I13" s="55">
        <v>1</v>
      </c>
    </row>
    <row r="14" spans="1:9" x14ac:dyDescent="0.3">
      <c r="A14" s="56" t="s">
        <v>36</v>
      </c>
      <c r="B14" s="17" t="str">
        <f>LOOKUP(A14,'Anexa F1'!A$11:A$123,'Anexa F1'!B$11:B$123)</f>
        <v>Cercuri senzoriale, set de 5 perechi</v>
      </c>
      <c r="C14" s="53">
        <f>LOOKUP($A14,'Anexa F1'!$A$11:$A$123,'Anexa F1'!C$11:C$123)</f>
        <v>0</v>
      </c>
      <c r="D14" s="20" t="str">
        <f>LOOKUP($A14,'Anexa F1'!$A$11:$A$123,'Anexa F1'!D$11:D$123)</f>
        <v>buc.</v>
      </c>
      <c r="E14" s="20">
        <f t="shared" si="0"/>
        <v>2</v>
      </c>
      <c r="F14" s="17">
        <f>LOOKUP($A14,'Anexa F1'!$A$11:$A$123,'Anexa F1'!F$11:F$123)</f>
        <v>0</v>
      </c>
      <c r="G14" s="54">
        <f t="shared" si="1"/>
        <v>0</v>
      </c>
      <c r="H14" s="55"/>
      <c r="I14" s="55">
        <v>2</v>
      </c>
    </row>
    <row r="15" spans="1:9" x14ac:dyDescent="0.3">
      <c r="A15" s="52" t="s">
        <v>38</v>
      </c>
      <c r="B15" s="17" t="str">
        <f>LOOKUP(A15,'Anexa F1'!A$11:A$123,'Anexa F1'!B$11:B$123)</f>
        <v>Clepsidre MIJLOCII 5 buc/set</v>
      </c>
      <c r="C15" s="53">
        <f>LOOKUP($A15,'Anexa F1'!$A$11:$A$123,'Anexa F1'!C$11:C$123)</f>
        <v>0</v>
      </c>
      <c r="D15" s="20" t="str">
        <f>LOOKUP($A15,'Anexa F1'!$A$11:$A$123,'Anexa F1'!D$11:D$123)</f>
        <v>buc.</v>
      </c>
      <c r="E15" s="20">
        <f t="shared" si="0"/>
        <v>5</v>
      </c>
      <c r="F15" s="17">
        <f>LOOKUP($A15,'Anexa F1'!$A$11:$A$123,'Anexa F1'!F$11:F$123)</f>
        <v>0</v>
      </c>
      <c r="G15" s="54">
        <f t="shared" si="1"/>
        <v>0</v>
      </c>
      <c r="H15" s="55"/>
      <c r="I15" s="55">
        <v>5</v>
      </c>
    </row>
    <row r="16" spans="1:9" x14ac:dyDescent="0.3">
      <c r="A16" s="52" t="s">
        <v>44</v>
      </c>
      <c r="B16" s="17" t="str">
        <f>LOOKUP(A16,'Anexa F1'!A$11:A$123,'Anexa F1'!B$11:B$123)</f>
        <v>Cuburi din burete</v>
      </c>
      <c r="C16" s="53">
        <f>LOOKUP($A16,'Anexa F1'!$A$11:$A$123,'Anexa F1'!C$11:C$123)</f>
        <v>0</v>
      </c>
      <c r="D16" s="20" t="str">
        <f>LOOKUP($A16,'Anexa F1'!$A$11:$A$123,'Anexa F1'!D$11:D$123)</f>
        <v>buc.</v>
      </c>
      <c r="E16" s="20">
        <f t="shared" si="0"/>
        <v>3</v>
      </c>
      <c r="F16" s="17">
        <f>LOOKUP($A16,'Anexa F1'!$A$11:$A$123,'Anexa F1'!F$11:F$123)</f>
        <v>0</v>
      </c>
      <c r="G16" s="54">
        <f t="shared" si="1"/>
        <v>0</v>
      </c>
      <c r="H16" s="55">
        <v>3</v>
      </c>
      <c r="I16" s="55"/>
    </row>
    <row r="17" spans="1:9" x14ac:dyDescent="0.3">
      <c r="A17" s="52" t="s">
        <v>47</v>
      </c>
      <c r="B17" s="17" t="str">
        <f>LOOKUP(A17,'Anexa F1'!A$11:A$123,'Anexa F1'!B$11:B$123)</f>
        <v>Discuri tactile, (20 piese)</v>
      </c>
      <c r="C17" s="53">
        <f>LOOKUP($A17,'Anexa F1'!$A$11:$A$123,'Anexa F1'!C$11:C$123)</f>
        <v>0</v>
      </c>
      <c r="D17" s="20" t="str">
        <f>LOOKUP($A17,'Anexa F1'!$A$11:$A$123,'Anexa F1'!D$11:D$123)</f>
        <v>buc.</v>
      </c>
      <c r="E17" s="20">
        <f t="shared" si="0"/>
        <v>1</v>
      </c>
      <c r="F17" s="17">
        <f>LOOKUP($A17,'Anexa F1'!$A$11:$A$123,'Anexa F1'!F$11:F$123)</f>
        <v>0</v>
      </c>
      <c r="G17" s="54">
        <f t="shared" si="1"/>
        <v>0</v>
      </c>
      <c r="H17" s="55"/>
      <c r="I17" s="55">
        <v>1</v>
      </c>
    </row>
    <row r="18" spans="1:9" x14ac:dyDescent="0.3">
      <c r="A18" s="52" t="s">
        <v>48</v>
      </c>
      <c r="B18" s="17" t="str">
        <f>LOOKUP(A18,'Anexa F1'!A$11:A$123,'Anexa F1'!B$11:B$123)</f>
        <v>Dominoul simțurilor</v>
      </c>
      <c r="C18" s="53">
        <f>LOOKUP($A18,'Anexa F1'!$A$11:$A$123,'Anexa F1'!C$11:C$123)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F1'!$A$11:$A$123,'Anexa F1'!F$11:F$123)</f>
        <v>0</v>
      </c>
      <c r="G18" s="54">
        <f t="shared" si="1"/>
        <v>0</v>
      </c>
      <c r="H18" s="55"/>
      <c r="I18" s="55">
        <v>1</v>
      </c>
    </row>
    <row r="19" spans="1:9" x14ac:dyDescent="0.3">
      <c r="A19" s="52" t="s">
        <v>50</v>
      </c>
      <c r="B19" s="17" t="str">
        <f>LOOKUP(A19,'Anexa F1'!A$11:A$123,'Anexa F1'!B$11:B$123)</f>
        <v>Eu și emoțiile mele</v>
      </c>
      <c r="C19" s="53">
        <f>LOOKUP($A19,'Anexa F1'!$A$11:$A$123,'Anexa F1'!C$11:C$123)</f>
        <v>0</v>
      </c>
      <c r="D19" s="20" t="str">
        <f>LOOKUP($A19,'Anexa F1'!$A$11:$A$123,'Anexa F1'!D$11:D$123)</f>
        <v>buc.</v>
      </c>
      <c r="E19" s="20">
        <f t="shared" si="0"/>
        <v>1</v>
      </c>
      <c r="F19" s="17">
        <f>LOOKUP($A19,'Anexa F1'!$A$11:$A$123,'Anexa F1'!F$11:F$123)</f>
        <v>0</v>
      </c>
      <c r="G19" s="54">
        <f t="shared" si="1"/>
        <v>0</v>
      </c>
      <c r="H19" s="55"/>
      <c r="I19" s="55">
        <v>1</v>
      </c>
    </row>
    <row r="20" spans="1:9" x14ac:dyDescent="0.3">
      <c r="A20" s="52" t="s">
        <v>54</v>
      </c>
      <c r="B20" s="17" t="str">
        <f>LOOKUP(A20,'Anexa F1'!A$11:A$123,'Anexa F1'!B$11:B$123)</f>
        <v>Plăci din lemn cu ciclul de viață</v>
      </c>
      <c r="C20" s="53">
        <f>LOOKUP($A20,'Anexa F1'!$A$11:$A$123,'Anexa F1'!C$11:C$123)</f>
        <v>0</v>
      </c>
      <c r="D20" s="20" t="str">
        <f>LOOKUP($A20,'Anexa F1'!$A$11:$A$123,'Anexa F1'!D$11:D$123)</f>
        <v>buc.</v>
      </c>
      <c r="E20" s="20">
        <f t="shared" si="0"/>
        <v>1</v>
      </c>
      <c r="F20" s="17">
        <f>LOOKUP($A20,'Anexa F1'!$A$11:$A$123,'Anexa F1'!F$11:F$123)</f>
        <v>0</v>
      </c>
      <c r="G20" s="54">
        <f t="shared" si="1"/>
        <v>0</v>
      </c>
      <c r="H20" s="55"/>
      <c r="I20" s="55">
        <v>1</v>
      </c>
    </row>
    <row r="21" spans="1:9" x14ac:dyDescent="0.3">
      <c r="A21" s="52" t="s">
        <v>58</v>
      </c>
      <c r="B21" s="17" t="str">
        <f>LOOKUP(A21,'Anexa F1'!A$11:A$123,'Anexa F1'!B$11:B$123)</f>
        <v>Puzzle din lemn - Potrivește fețele</v>
      </c>
      <c r="C21" s="53">
        <f>LOOKUP($A21,'Anexa F1'!$A$11:$A$123,'Anexa F1'!C$11:C$123)</f>
        <v>0</v>
      </c>
      <c r="D21" s="20" t="str">
        <f>LOOKUP($A21,'Anexa F1'!$A$11:$A$123,'Anexa F1'!D$11:D$123)</f>
        <v>buc.</v>
      </c>
      <c r="E21" s="20">
        <f t="shared" si="0"/>
        <v>1</v>
      </c>
      <c r="F21" s="17">
        <f>LOOKUP($A21,'Anexa F1'!$A$11:$A$123,'Anexa F1'!F$11:F$123)</f>
        <v>0</v>
      </c>
      <c r="G21" s="54">
        <f t="shared" si="1"/>
        <v>0</v>
      </c>
      <c r="H21" s="55"/>
      <c r="I21" s="55">
        <v>1</v>
      </c>
    </row>
    <row r="22" spans="1:9" x14ac:dyDescent="0.3">
      <c r="A22" s="52" t="s">
        <v>60</v>
      </c>
      <c r="B22" s="17" t="str">
        <f>LOOKUP(A22,'Anexa F1'!A$11:A$123,'Anexa F1'!B$11:B$123)</f>
        <v>Fulgi de nea mici</v>
      </c>
      <c r="C22" s="53">
        <f>LOOKUP($A22,'Anexa F1'!$A$11:$A$123,'Anexa F1'!C$11:C$123)</f>
        <v>0</v>
      </c>
      <c r="D22" s="20" t="str">
        <f>LOOKUP($A22,'Anexa F1'!$A$11:$A$123,'Anexa F1'!D$11:D$123)</f>
        <v>buc.</v>
      </c>
      <c r="E22" s="20">
        <f t="shared" si="0"/>
        <v>1</v>
      </c>
      <c r="F22" s="17">
        <f>LOOKUP($A22,'Anexa F1'!$A$11:$A$123,'Anexa F1'!F$11:F$123)</f>
        <v>0</v>
      </c>
      <c r="G22" s="54">
        <f t="shared" si="1"/>
        <v>0</v>
      </c>
      <c r="H22" s="55"/>
      <c r="I22" s="55">
        <v>1</v>
      </c>
    </row>
    <row r="23" spans="1:9" x14ac:dyDescent="0.3">
      <c r="A23" s="52" t="s">
        <v>61</v>
      </c>
      <c r="B23" s="17" t="str">
        <f>LOOKUP(A23,'Anexa F1'!A$11:A$123,'Anexa F1'!B$11:B$123)</f>
        <v>Geantă cu 26 de instrumente de ritmicitate</v>
      </c>
      <c r="C23" s="53">
        <f>LOOKUP($A23,'Anexa F1'!$A$11:$A$123,'Anexa F1'!C$11:C$123)</f>
        <v>0</v>
      </c>
      <c r="D23" s="20" t="str">
        <f>LOOKUP($A23,'Anexa F1'!$A$11:$A$123,'Anexa F1'!D$11:D$123)</f>
        <v>buc.</v>
      </c>
      <c r="E23" s="20">
        <f t="shared" si="0"/>
        <v>1</v>
      </c>
      <c r="F23" s="17">
        <f>LOOKUP($A23,'Anexa F1'!$A$11:$A$123,'Anexa F1'!F$11:F$123)</f>
        <v>0</v>
      </c>
      <c r="G23" s="54">
        <f t="shared" si="1"/>
        <v>0</v>
      </c>
      <c r="H23" s="55">
        <v>1</v>
      </c>
      <c r="I23" s="55"/>
    </row>
    <row r="24" spans="1:9" x14ac:dyDescent="0.3">
      <c r="A24" s="52" t="s">
        <v>63</v>
      </c>
      <c r="B24" s="17" t="str">
        <f>LOOKUP(A24,'Anexa F1'!A$11:A$123,'Anexa F1'!B$11:B$123)</f>
        <v>Geantă cu set de 10 clopoței cu buton acordați</v>
      </c>
      <c r="C24" s="53">
        <f>LOOKUP($A24,'Anexa F1'!$A$11:$A$123,'Anexa F1'!C$11:C$123)</f>
        <v>0</v>
      </c>
      <c r="D24" s="20" t="str">
        <f>LOOKUP($A24,'Anexa F1'!$A$11:$A$123,'Anexa F1'!D$11:D$123)</f>
        <v>buc.</v>
      </c>
      <c r="E24" s="20">
        <f t="shared" si="0"/>
        <v>1</v>
      </c>
      <c r="F24" s="17">
        <f>LOOKUP($A24,'Anexa F1'!$A$11:$A$123,'Anexa F1'!F$11:F$123)</f>
        <v>0</v>
      </c>
      <c r="G24" s="54">
        <f t="shared" si="1"/>
        <v>0</v>
      </c>
      <c r="H24" s="55">
        <v>1</v>
      </c>
      <c r="I24" s="55"/>
    </row>
    <row r="25" spans="1:9" x14ac:dyDescent="0.3">
      <c r="A25" s="52" t="s">
        <v>65</v>
      </c>
      <c r="B25" s="17" t="str">
        <f>LOOKUP(A25,'Anexa F1'!A$11:A$123,'Anexa F1'!B$11:B$123)</f>
        <v xml:space="preserve">Inele de activități </v>
      </c>
      <c r="C25" s="53">
        <f>LOOKUP($A25,'Anexa F1'!$A$11:$A$123,'Anexa F1'!C$11:C$123)</f>
        <v>0</v>
      </c>
      <c r="D25" s="20" t="str">
        <f>LOOKUP($A25,'Anexa F1'!$A$11:$A$123,'Anexa F1'!D$11:D$123)</f>
        <v>buc.</v>
      </c>
      <c r="E25" s="20">
        <f t="shared" si="0"/>
        <v>2</v>
      </c>
      <c r="F25" s="17">
        <f>LOOKUP($A25,'Anexa F1'!$A$11:$A$123,'Anexa F1'!F$11:F$123)</f>
        <v>0</v>
      </c>
      <c r="G25" s="54">
        <f t="shared" si="1"/>
        <v>0</v>
      </c>
      <c r="H25" s="55"/>
      <c r="I25" s="55">
        <v>2</v>
      </c>
    </row>
    <row r="26" spans="1:9" x14ac:dyDescent="0.3">
      <c r="A26" s="52" t="s">
        <v>66</v>
      </c>
      <c r="B26" s="17" t="str">
        <f>LOOKUP(A26,'Anexa F1'!A$11:A$123,'Anexa F1'!B$11:B$123)</f>
        <v>Atinge și Identifică</v>
      </c>
      <c r="C26" s="53">
        <f>LOOKUP($A26,'Anexa F1'!$A$11:$A$123,'Anexa F1'!C$11:C$123)</f>
        <v>0</v>
      </c>
      <c r="D26" s="20" t="str">
        <f>LOOKUP($A26,'Anexa F1'!$A$11:$A$123,'Anexa F1'!D$11:D$123)</f>
        <v>buc.</v>
      </c>
      <c r="E26" s="20">
        <f t="shared" si="0"/>
        <v>1</v>
      </c>
      <c r="F26" s="17">
        <f>LOOKUP($A26,'Anexa F1'!$A$11:$A$123,'Anexa F1'!F$11:F$123)</f>
        <v>0</v>
      </c>
      <c r="G26" s="54">
        <f t="shared" si="1"/>
        <v>0</v>
      </c>
      <c r="H26" s="55"/>
      <c r="I26" s="55">
        <v>1</v>
      </c>
    </row>
    <row r="27" spans="1:9" x14ac:dyDescent="0.3">
      <c r="A27" s="52" t="s">
        <v>69</v>
      </c>
      <c r="B27" s="17" t="str">
        <f>LOOKUP(A27,'Anexa F1'!A$11:A$123,'Anexa F1'!B$11:B$123)</f>
        <v>Joc de construcții magnetic spațial</v>
      </c>
      <c r="C27" s="53">
        <f>LOOKUP($A27,'Anexa F1'!$A$11:$A$123,'Anexa F1'!C$11:C$123)</f>
        <v>0</v>
      </c>
      <c r="D27" s="20" t="str">
        <f>LOOKUP($A27,'Anexa F1'!$A$11:$A$123,'Anexa F1'!D$11:D$123)</f>
        <v>buc.</v>
      </c>
      <c r="E27" s="20">
        <f t="shared" si="0"/>
        <v>2</v>
      </c>
      <c r="F27" s="17">
        <f>LOOKUP($A27,'Anexa F1'!$A$11:$A$123,'Anexa F1'!F$11:F$123)</f>
        <v>0</v>
      </c>
      <c r="G27" s="54">
        <f t="shared" si="1"/>
        <v>0</v>
      </c>
      <c r="H27" s="55"/>
      <c r="I27" s="55">
        <v>2</v>
      </c>
    </row>
    <row r="28" spans="1:9" x14ac:dyDescent="0.3">
      <c r="A28" s="56" t="s">
        <v>75</v>
      </c>
      <c r="B28" s="17" t="str">
        <f>LOOKUP(A28,'Anexa F1'!A$11:A$123,'Anexa F1'!B$11:B$123)</f>
        <v>Închis-deschis</v>
      </c>
      <c r="C28" s="53">
        <f>LOOKUP($A28,'Anexa F1'!$A$11:$A$123,'Anexa F1'!C$11:C$123)</f>
        <v>0</v>
      </c>
      <c r="D28" s="20" t="str">
        <f>LOOKUP($A28,'Anexa F1'!$A$11:$A$123,'Anexa F1'!D$11:D$123)</f>
        <v>buc.</v>
      </c>
      <c r="E28" s="20">
        <f t="shared" si="0"/>
        <v>2</v>
      </c>
      <c r="F28" s="17">
        <f>LOOKUP($A28,'Anexa F1'!$A$11:$A$123,'Anexa F1'!F$11:F$123)</f>
        <v>0</v>
      </c>
      <c r="G28" s="54">
        <f t="shared" si="1"/>
        <v>0</v>
      </c>
      <c r="H28" s="55"/>
      <c r="I28" s="55">
        <v>2</v>
      </c>
    </row>
    <row r="29" spans="1:9" x14ac:dyDescent="0.3">
      <c r="A29" s="52" t="s">
        <v>78</v>
      </c>
      <c r="B29" s="17" t="str">
        <f>LOOKUP(A29,'Anexa F1'!A$11:A$123,'Anexa F1'!B$11:B$123)</f>
        <v xml:space="preserve">Caută și găsește </v>
      </c>
      <c r="C29" s="53">
        <f>LOOKUP($A29,'Anexa F1'!$A$11:$A$123,'Anexa F1'!C$11:C$123)</f>
        <v>0</v>
      </c>
      <c r="D29" s="20" t="str">
        <f>LOOKUP($A29,'Anexa F1'!$A$11:$A$123,'Anexa F1'!D$11:D$123)</f>
        <v>buc.</v>
      </c>
      <c r="E29" s="20">
        <f t="shared" si="0"/>
        <v>1</v>
      </c>
      <c r="F29" s="17">
        <f>LOOKUP($A29,'Anexa F1'!$A$11:$A$123,'Anexa F1'!F$11:F$123)</f>
        <v>0</v>
      </c>
      <c r="G29" s="54">
        <f t="shared" si="1"/>
        <v>0</v>
      </c>
      <c r="H29" s="55"/>
      <c r="I29" s="55">
        <v>1</v>
      </c>
    </row>
    <row r="30" spans="1:9" x14ac:dyDescent="0.3">
      <c r="A30" s="56" t="s">
        <v>79</v>
      </c>
      <c r="B30" s="17" t="str">
        <f>LOOKUP(A30,'Anexa F1'!A$11:A$123,'Anexa F1'!B$11:B$123)</f>
        <v>Cât este ceasul</v>
      </c>
      <c r="C30" s="53">
        <f>LOOKUP($A30,'Anexa F1'!$A$11:$A$123,'Anexa F1'!C$11:C$123)</f>
        <v>0</v>
      </c>
      <c r="D30" s="20" t="str">
        <f>LOOKUP($A30,'Anexa F1'!$A$11:$A$123,'Anexa F1'!D$11:D$123)</f>
        <v>buc.</v>
      </c>
      <c r="E30" s="20">
        <f t="shared" si="0"/>
        <v>3</v>
      </c>
      <c r="F30" s="17">
        <f>LOOKUP($A30,'Anexa F1'!$A$11:$A$123,'Anexa F1'!F$11:F$123)</f>
        <v>0</v>
      </c>
      <c r="G30" s="54">
        <f t="shared" si="1"/>
        <v>0</v>
      </c>
      <c r="H30" s="55">
        <v>3</v>
      </c>
      <c r="I30" s="55"/>
    </row>
    <row r="31" spans="1:9" x14ac:dyDescent="0.3">
      <c r="A31" s="56" t="s">
        <v>81</v>
      </c>
      <c r="B31" s="17" t="str">
        <f>LOOKUP(A31,'Anexa F1'!A$11:A$123,'Anexa F1'!B$11:B$123)</f>
        <v>Stivuiește inelele</v>
      </c>
      <c r="C31" s="53">
        <f>LOOKUP($A31,'Anexa F1'!$A$11:$A$123,'Anexa F1'!C$11:C$123)</f>
        <v>0</v>
      </c>
      <c r="D31" s="20" t="str">
        <f>LOOKUP($A31,'Anexa F1'!$A$11:$A$123,'Anexa F1'!D$11:D$123)</f>
        <v>buc.</v>
      </c>
      <c r="E31" s="20">
        <f t="shared" si="0"/>
        <v>1</v>
      </c>
      <c r="F31" s="17">
        <f>LOOKUP($A31,'Anexa F1'!$A$11:$A$123,'Anexa F1'!F$11:F$123)</f>
        <v>0</v>
      </c>
      <c r="G31" s="54">
        <f t="shared" si="1"/>
        <v>0</v>
      </c>
      <c r="H31" s="55"/>
      <c r="I31" s="55">
        <v>1</v>
      </c>
    </row>
    <row r="32" spans="1:9" x14ac:dyDescent="0.3">
      <c r="A32" s="56" t="s">
        <v>84</v>
      </c>
      <c r="B32" s="17" t="str">
        <f>LOOKUP(A32,'Anexa F1'!A$11:A$123,'Anexa F1'!B$11:B$123)</f>
        <v>Joc de memorie auditiv</v>
      </c>
      <c r="C32" s="53">
        <f>LOOKUP($A32,'Anexa F1'!$A$11:$A$123,'Anexa F1'!C$11:C$123)</f>
        <v>0</v>
      </c>
      <c r="D32" s="20" t="str">
        <f>LOOKUP($A32,'Anexa F1'!$A$11:$A$123,'Anexa F1'!D$11:D$123)</f>
        <v>buc.</v>
      </c>
      <c r="E32" s="20">
        <f t="shared" si="0"/>
        <v>1</v>
      </c>
      <c r="F32" s="17">
        <f>LOOKUP($A32,'Anexa F1'!$A$11:$A$123,'Anexa F1'!F$11:F$123)</f>
        <v>0</v>
      </c>
      <c r="G32" s="54">
        <f t="shared" si="1"/>
        <v>0</v>
      </c>
      <c r="H32" s="55"/>
      <c r="I32" s="55">
        <v>1</v>
      </c>
    </row>
    <row r="33" spans="1:9" x14ac:dyDescent="0.3">
      <c r="A33" s="56" t="s">
        <v>86</v>
      </c>
      <c r="B33" s="17" t="str">
        <f>LOOKUP(A33,'Anexa F1'!A$11:A$123,'Anexa F1'!B$11:B$123)</f>
        <v>Joc de memorie tactil</v>
      </c>
      <c r="C33" s="53">
        <f>LOOKUP($A33,'Anexa F1'!$A$11:$A$123,'Anexa F1'!C$11:C$123)</f>
        <v>0</v>
      </c>
      <c r="D33" s="20" t="str">
        <f>LOOKUP($A33,'Anexa F1'!$A$11:$A$123,'Anexa F1'!D$11:D$123)</f>
        <v>buc.</v>
      </c>
      <c r="E33" s="20">
        <f t="shared" si="0"/>
        <v>2</v>
      </c>
      <c r="F33" s="17">
        <f>LOOKUP($A33,'Anexa F1'!$A$11:$A$123,'Anexa F1'!F$11:F$123)</f>
        <v>0</v>
      </c>
      <c r="G33" s="54">
        <f t="shared" si="1"/>
        <v>0</v>
      </c>
      <c r="H33" s="55"/>
      <c r="I33" s="55">
        <v>2</v>
      </c>
    </row>
    <row r="34" spans="1:9" x14ac:dyDescent="0.3">
      <c r="A34" s="56" t="s">
        <v>92</v>
      </c>
      <c r="B34" s="17" t="str">
        <f>LOOKUP(A34,'Anexa F1'!A$11:A$123,'Anexa F1'!B$11:B$123)</f>
        <v xml:space="preserve">Joc educativ Degete Îndemânatice </v>
      </c>
      <c r="C34" s="53">
        <f>LOOKUP($A34,'Anexa F1'!$A$11:$A$123,'Anexa F1'!C$11:C$123)</f>
        <v>0</v>
      </c>
      <c r="D34" s="20" t="str">
        <f>LOOKUP($A34,'Anexa F1'!$A$11:$A$123,'Anexa F1'!D$11:D$123)</f>
        <v>buc.</v>
      </c>
      <c r="E34" s="20">
        <f t="shared" si="0"/>
        <v>2</v>
      </c>
      <c r="F34" s="17">
        <f>LOOKUP($A34,'Anexa F1'!$A$11:$A$123,'Anexa F1'!F$11:F$123)</f>
        <v>0</v>
      </c>
      <c r="G34" s="54">
        <f t="shared" si="1"/>
        <v>0</v>
      </c>
      <c r="H34" s="55"/>
      <c r="I34" s="55">
        <v>2</v>
      </c>
    </row>
    <row r="35" spans="1:9" x14ac:dyDescent="0.3">
      <c r="A35" s="56" t="s">
        <v>96</v>
      </c>
      <c r="B35" s="17" t="str">
        <f>LOOKUP(A35,'Anexa F1'!A$11:A$123,'Anexa F1'!B$11:B$123)</f>
        <v>Joc logopedic Loto Suflare</v>
      </c>
      <c r="C35" s="53">
        <f>LOOKUP($A35,'Anexa F1'!$A$11:$A$123,'Anexa F1'!C$11:C$123)</f>
        <v>0</v>
      </c>
      <c r="D35" s="20" t="str">
        <f>LOOKUP($A35,'Anexa F1'!$A$11:$A$123,'Anexa F1'!D$11:D$123)</f>
        <v>buc.</v>
      </c>
      <c r="E35" s="20">
        <f t="shared" si="0"/>
        <v>2</v>
      </c>
      <c r="F35" s="17">
        <f>LOOKUP($A35,'Anexa F1'!$A$11:$A$123,'Anexa F1'!F$11:F$123)</f>
        <v>0</v>
      </c>
      <c r="G35" s="54">
        <f t="shared" si="1"/>
        <v>0</v>
      </c>
      <c r="H35" s="55"/>
      <c r="I35" s="55">
        <v>2</v>
      </c>
    </row>
    <row r="36" spans="1:9" x14ac:dyDescent="0.3">
      <c r="A36" s="52" t="s">
        <v>104</v>
      </c>
      <c r="B36" s="17" t="str">
        <f>LOOKUP(A36,'Anexa F1'!A$11:A$123,'Anexa F1'!B$11:B$123)</f>
        <v>Joc sortare Animale marine (84 piese)</v>
      </c>
      <c r="C36" s="53">
        <f>LOOKUP($A36,'Anexa F1'!$A$11:$A$123,'Anexa F1'!C$11:C$123)</f>
        <v>0</v>
      </c>
      <c r="D36" s="20" t="str">
        <f>LOOKUP($A36,'Anexa F1'!$A$11:$A$123,'Anexa F1'!D$11:D$123)</f>
        <v>buc.</v>
      </c>
      <c r="E36" s="20">
        <f t="shared" si="0"/>
        <v>2</v>
      </c>
      <c r="F36" s="17">
        <f>LOOKUP($A36,'Anexa F1'!$A$11:$A$123,'Anexa F1'!F$11:F$123)</f>
        <v>0</v>
      </c>
      <c r="G36" s="54">
        <f t="shared" si="1"/>
        <v>0</v>
      </c>
      <c r="H36" s="55"/>
      <c r="I36" s="55">
        <v>2</v>
      </c>
    </row>
    <row r="37" spans="1:9" x14ac:dyDescent="0.3">
      <c r="A37" s="52" t="s">
        <v>118</v>
      </c>
      <c r="B37" s="17" t="str">
        <f>LOOKUP(A37,'Anexa F1'!A$11:A$123,'Anexa F1'!B$11:B$123)</f>
        <v>Minge suflată - joc logopedic</v>
      </c>
      <c r="C37" s="53">
        <f>LOOKUP($A37,'Anexa F1'!$A$11:$A$123,'Anexa F1'!C$11:C$123)</f>
        <v>0</v>
      </c>
      <c r="D37" s="20" t="str">
        <f>LOOKUP($A37,'Anexa F1'!$A$11:$A$123,'Anexa F1'!D$11:D$123)</f>
        <v>buc.</v>
      </c>
      <c r="E37" s="20">
        <f t="shared" si="0"/>
        <v>1</v>
      </c>
      <c r="F37" s="17">
        <f>LOOKUP($A37,'Anexa F1'!$A$11:$A$123,'Anexa F1'!F$11:F$123)</f>
        <v>0</v>
      </c>
      <c r="G37" s="54">
        <f t="shared" si="1"/>
        <v>0</v>
      </c>
      <c r="H37" s="55"/>
      <c r="I37" s="55">
        <v>1</v>
      </c>
    </row>
    <row r="38" spans="1:9" x14ac:dyDescent="0.3">
      <c r="A38" s="52" t="s">
        <v>124</v>
      </c>
      <c r="B38" s="17" t="str">
        <f>LOOKUP(A38,'Anexa F1'!A$11:A$123,'Anexa F1'!B$11:B$123)</f>
        <v>Mingi cu emoții</v>
      </c>
      <c r="C38" s="53">
        <f>LOOKUP($A38,'Anexa F1'!$A$11:$A$123,'Anexa F1'!C$11:C$123)</f>
        <v>0</v>
      </c>
      <c r="D38" s="20" t="str">
        <f>LOOKUP($A38,'Anexa F1'!$A$11:$A$123,'Anexa F1'!D$11:D$123)</f>
        <v>buc.</v>
      </c>
      <c r="E38" s="20">
        <f t="shared" si="0"/>
        <v>1</v>
      </c>
      <c r="F38" s="17">
        <f>LOOKUP($A38,'Anexa F1'!$A$11:$A$123,'Anexa F1'!F$11:F$123)</f>
        <v>0</v>
      </c>
      <c r="G38" s="54">
        <f t="shared" si="1"/>
        <v>0</v>
      </c>
      <c r="H38" s="55"/>
      <c r="I38" s="55">
        <v>1</v>
      </c>
    </row>
    <row r="39" spans="1:9" x14ac:dyDescent="0.3">
      <c r="A39" s="52" t="s">
        <v>130</v>
      </c>
      <c r="B39" s="17" t="str">
        <f>LOOKUP(A39,'Anexa F1'!A$11:A$123,'Anexa F1'!B$11:B$123)</f>
        <v>Mozaic - joc din lemn cu modele pe plăci și forme geometrice</v>
      </c>
      <c r="C39" s="53">
        <f>LOOKUP($A39,'Anexa F1'!$A$11:$A$123,'Anexa F1'!C$11:C$123)</f>
        <v>0</v>
      </c>
      <c r="D39" s="20" t="str">
        <f>LOOKUP($A39,'Anexa F1'!$A$11:$A$123,'Anexa F1'!D$11:D$123)</f>
        <v>buc.</v>
      </c>
      <c r="E39" s="20">
        <f t="shared" si="0"/>
        <v>2</v>
      </c>
      <c r="F39" s="17">
        <f>LOOKUP($A39,'Anexa F1'!$A$11:$A$123,'Anexa F1'!F$11:F$123)</f>
        <v>0</v>
      </c>
      <c r="G39" s="54">
        <f t="shared" si="1"/>
        <v>0</v>
      </c>
      <c r="H39" s="55"/>
      <c r="I39" s="55">
        <v>2</v>
      </c>
    </row>
    <row r="40" spans="1:9" x14ac:dyDescent="0.3">
      <c r="A40" s="52" t="s">
        <v>133</v>
      </c>
      <c r="B40" s="17" t="str">
        <f>LOOKUP(A40,'Anexa F1'!A$11:A$123,'Anexa F1'!B$11:B$123)</f>
        <v>Oglinda Vorbitoare</v>
      </c>
      <c r="C40" s="53">
        <f>LOOKUP($A40,'Anexa F1'!$A$11:$A$123,'Anexa F1'!C$11:C$123)</f>
        <v>0</v>
      </c>
      <c r="D40" s="20" t="str">
        <f>LOOKUP($A40,'Anexa F1'!$A$11:$A$123,'Anexa F1'!D$11:D$123)</f>
        <v>buc.</v>
      </c>
      <c r="E40" s="20">
        <f t="shared" si="0"/>
        <v>1</v>
      </c>
      <c r="F40" s="17">
        <f>LOOKUP($A40,'Anexa F1'!$A$11:$A$123,'Anexa F1'!F$11:F$123)</f>
        <v>0</v>
      </c>
      <c r="G40" s="54">
        <f t="shared" si="1"/>
        <v>0</v>
      </c>
      <c r="H40" s="55"/>
      <c r="I40" s="55">
        <v>1</v>
      </c>
    </row>
    <row r="41" spans="1:9" x14ac:dyDescent="0.3">
      <c r="A41" s="52" t="s">
        <v>135</v>
      </c>
      <c r="B41" s="17" t="str">
        <f>LOOKUP(A41,'Anexa F1'!A$11:A$123,'Anexa F1'!B$11:B$123)</f>
        <v>Pachet „Înțelegerea sentimentelor”</v>
      </c>
      <c r="C41" s="53">
        <f>LOOKUP($A41,'Anexa F1'!$A$11:$A$123,'Anexa F1'!C$11:C$123)</f>
        <v>0</v>
      </c>
      <c r="D41" s="20" t="str">
        <f>LOOKUP($A41,'Anexa F1'!$A$11:$A$123,'Anexa F1'!D$11:D$123)</f>
        <v>buc.</v>
      </c>
      <c r="E41" s="20">
        <f t="shared" si="0"/>
        <v>1</v>
      </c>
      <c r="F41" s="17">
        <f>LOOKUP($A41,'Anexa F1'!$A$11:$A$123,'Anexa F1'!F$11:F$123)</f>
        <v>0</v>
      </c>
      <c r="G41" s="54">
        <f t="shared" si="1"/>
        <v>0</v>
      </c>
      <c r="H41" s="55"/>
      <c r="I41" s="55">
        <v>1</v>
      </c>
    </row>
    <row r="42" spans="1:9" x14ac:dyDescent="0.3">
      <c r="A42" s="52" t="s">
        <v>137</v>
      </c>
      <c r="B42" s="17" t="str">
        <f>LOOKUP(A42,'Anexa F1'!A$11:A$123,'Anexa F1'!B$11:B$123)</f>
        <v>Parașută CURCUBEU 1,75 m</v>
      </c>
      <c r="C42" s="53">
        <f>LOOKUP($A42,'Anexa F1'!$A$11:$A$123,'Anexa F1'!C$11:C$123)</f>
        <v>0</v>
      </c>
      <c r="D42" s="20" t="str">
        <f>LOOKUP($A42,'Anexa F1'!$A$11:$A$123,'Anexa F1'!D$11:D$123)</f>
        <v>buc.</v>
      </c>
      <c r="E42" s="20">
        <f t="shared" si="0"/>
        <v>4</v>
      </c>
      <c r="F42" s="17">
        <f>LOOKUP($A42,'Anexa F1'!$A$11:$A$123,'Anexa F1'!F$11:F$123)</f>
        <v>0</v>
      </c>
      <c r="G42" s="54">
        <f t="shared" si="1"/>
        <v>0</v>
      </c>
      <c r="H42" s="55">
        <v>4</v>
      </c>
      <c r="I42" s="55"/>
    </row>
    <row r="43" spans="1:9" x14ac:dyDescent="0.3">
      <c r="A43" s="52" t="s">
        <v>139</v>
      </c>
      <c r="B43" s="17" t="str">
        <f>LOOKUP(A43,'Anexa F1'!A$11:A$123,'Anexa F1'!B$11:B$123)</f>
        <v>Parașută CURCUBEU 3,5 m</v>
      </c>
      <c r="C43" s="53">
        <f>LOOKUP($A43,'Anexa F1'!$A$11:$A$123,'Anexa F1'!C$11:C$123)</f>
        <v>0</v>
      </c>
      <c r="D43" s="20" t="str">
        <f>LOOKUP($A43,'Anexa F1'!$A$11:$A$123,'Anexa F1'!D$11:D$123)</f>
        <v>buc.</v>
      </c>
      <c r="E43" s="20">
        <f t="shared" si="0"/>
        <v>9</v>
      </c>
      <c r="F43" s="17">
        <f>LOOKUP($A43,'Anexa F1'!$A$11:$A$123,'Anexa F1'!F$11:F$123)</f>
        <v>0</v>
      </c>
      <c r="G43" s="54">
        <f t="shared" si="1"/>
        <v>0</v>
      </c>
      <c r="H43" s="55">
        <v>9</v>
      </c>
      <c r="I43" s="55"/>
    </row>
    <row r="44" spans="1:9" x14ac:dyDescent="0.3">
      <c r="A44" s="52" t="s">
        <v>141</v>
      </c>
      <c r="B44" s="17" t="str">
        <f>LOOKUP(A44,'Anexa F1'!A$11:A$123,'Anexa F1'!B$11:B$123)</f>
        <v>Parașută CURCUBEU 5 m</v>
      </c>
      <c r="C44" s="53">
        <f>LOOKUP($A44,'Anexa F1'!$A$11:$A$123,'Anexa F1'!C$11:C$123)</f>
        <v>0</v>
      </c>
      <c r="D44" s="20" t="str">
        <f>LOOKUP($A44,'Anexa F1'!$A$11:$A$123,'Anexa F1'!D$11:D$123)</f>
        <v>buc.</v>
      </c>
      <c r="E44" s="20">
        <f t="shared" si="0"/>
        <v>2</v>
      </c>
      <c r="F44" s="17">
        <f>LOOKUP($A44,'Anexa F1'!$A$11:$A$123,'Anexa F1'!F$11:F$123)</f>
        <v>0</v>
      </c>
      <c r="G44" s="54">
        <f t="shared" si="1"/>
        <v>0</v>
      </c>
      <c r="H44" s="55">
        <v>2</v>
      </c>
      <c r="I44" s="55"/>
    </row>
    <row r="45" spans="1:9" x14ac:dyDescent="0.3">
      <c r="A45" s="52" t="s">
        <v>145</v>
      </c>
      <c r="B45" s="17" t="str">
        <f>LOOKUP(A45,'Anexa F1'!A$11:A$123,'Anexa F1'!B$11:B$123)</f>
        <v>Pietre de râu (6 piese)</v>
      </c>
      <c r="C45" s="53">
        <f>LOOKUP($A45,'Anexa F1'!$A$11:$A$123,'Anexa F1'!C$11:C$123)</f>
        <v>0</v>
      </c>
      <c r="D45" s="20" t="str">
        <f>LOOKUP($A45,'Anexa F1'!$A$11:$A$123,'Anexa F1'!D$11:D$123)</f>
        <v>buc.</v>
      </c>
      <c r="E45" s="20">
        <f t="shared" si="0"/>
        <v>3</v>
      </c>
      <c r="F45" s="17">
        <f>LOOKUP($A45,'Anexa F1'!$A$11:$A$123,'Anexa F1'!F$11:F$123)</f>
        <v>0</v>
      </c>
      <c r="G45" s="54">
        <f t="shared" si="1"/>
        <v>0</v>
      </c>
      <c r="H45" s="55"/>
      <c r="I45" s="55">
        <v>3</v>
      </c>
    </row>
    <row r="46" spans="1:9" x14ac:dyDescent="0.3">
      <c r="A46" s="52" t="s">
        <v>148</v>
      </c>
      <c r="B46" s="17" t="str">
        <f>LOOKUP(A46,'Anexa F1'!A$11:A$123,'Anexa F1'!B$11:B$123)</f>
        <v>Prisme cu sunete</v>
      </c>
      <c r="C46" s="53">
        <f>LOOKUP($A46,'Anexa F1'!$A$11:$A$123,'Anexa F1'!C$11:C$123)</f>
        <v>0</v>
      </c>
      <c r="D46" s="20" t="str">
        <f>LOOKUP($A46,'Anexa F1'!$A$11:$A$123,'Anexa F1'!D$11:D$123)</f>
        <v>buc.</v>
      </c>
      <c r="E46" s="20">
        <f t="shared" si="0"/>
        <v>1</v>
      </c>
      <c r="F46" s="17">
        <f>LOOKUP($A46,'Anexa F1'!$A$11:$A$123,'Anexa F1'!F$11:F$123)</f>
        <v>0</v>
      </c>
      <c r="G46" s="54">
        <f t="shared" si="1"/>
        <v>0</v>
      </c>
      <c r="H46" s="55"/>
      <c r="I46" s="55">
        <v>1</v>
      </c>
    </row>
    <row r="47" spans="1:9" x14ac:dyDescent="0.3">
      <c r="A47" s="52" t="s">
        <v>150</v>
      </c>
      <c r="B47" s="17" t="str">
        <f>LOOKUP(A47,'Anexa F1'!A$11:A$123,'Anexa F1'!B$11:B$123)</f>
        <v>Puzzle Floare GEO</v>
      </c>
      <c r="C47" s="53">
        <f>LOOKUP($A47,'Anexa F1'!$A$11:$A$123,'Anexa F1'!C$11:C$123)</f>
        <v>0</v>
      </c>
      <c r="D47" s="20" t="str">
        <f>LOOKUP($A47,'Anexa F1'!$A$11:$A$123,'Anexa F1'!D$11:D$123)</f>
        <v>buc.</v>
      </c>
      <c r="E47" s="20">
        <f t="shared" si="0"/>
        <v>1</v>
      </c>
      <c r="F47" s="17">
        <f>LOOKUP($A47,'Anexa F1'!$A$11:$A$123,'Anexa F1'!F$11:F$123)</f>
        <v>0</v>
      </c>
      <c r="G47" s="54">
        <f t="shared" si="1"/>
        <v>0</v>
      </c>
      <c r="H47" s="55"/>
      <c r="I47" s="55">
        <v>1</v>
      </c>
    </row>
    <row r="48" spans="1:9" x14ac:dyDescent="0.3">
      <c r="A48" s="52" t="s">
        <v>154</v>
      </c>
      <c r="B48" s="17" t="str">
        <f>LOOKUP(A48,'Anexa F1'!A$11:A$123,'Anexa F1'!B$11:B$123)</f>
        <v>Săculeț cu boabe de fasole cu numere si buline (10 saci)</v>
      </c>
      <c r="C48" s="53">
        <f>LOOKUP($A48,'Anexa F1'!$A$11:$A$123,'Anexa F1'!C$11:C$123)</f>
        <v>0</v>
      </c>
      <c r="D48" s="20" t="str">
        <f>LOOKUP($A48,'Anexa F1'!$A$11:$A$123,'Anexa F1'!D$11:D$123)</f>
        <v>buc.</v>
      </c>
      <c r="E48" s="20">
        <f t="shared" si="0"/>
        <v>2</v>
      </c>
      <c r="F48" s="17">
        <f>LOOKUP($A48,'Anexa F1'!$A$11:$A$123,'Anexa F1'!F$11:F$123)</f>
        <v>0</v>
      </c>
      <c r="G48" s="54">
        <f t="shared" si="1"/>
        <v>0</v>
      </c>
      <c r="H48" s="55"/>
      <c r="I48" s="55">
        <v>2</v>
      </c>
    </row>
    <row r="49" spans="1:10" x14ac:dyDescent="0.3">
      <c r="A49" s="52" t="s">
        <v>155</v>
      </c>
      <c r="B49" s="17" t="str">
        <f>LOOKUP(A49,'Anexa F1'!A$11:A$123,'Anexa F1'!B$11:B$123)</f>
        <v>Să spunem povestea…</v>
      </c>
      <c r="C49" s="53">
        <f>LOOKUP($A49,'Anexa F1'!$A$11:$A$123,'Anexa F1'!C$11:C$123)</f>
        <v>0</v>
      </c>
      <c r="D49" s="20" t="str">
        <f>LOOKUP($A49,'Anexa F1'!$A$11:$A$123,'Anexa F1'!D$11:D$123)</f>
        <v>buc.</v>
      </c>
      <c r="E49" s="20">
        <f t="shared" si="0"/>
        <v>1</v>
      </c>
      <c r="F49" s="17">
        <f>LOOKUP($A49,'Anexa F1'!$A$11:$A$123,'Anexa F1'!F$11:F$123)</f>
        <v>0</v>
      </c>
      <c r="G49" s="54">
        <f t="shared" si="1"/>
        <v>0</v>
      </c>
      <c r="H49" s="55"/>
      <c r="I49" s="55">
        <v>1</v>
      </c>
    </row>
    <row r="50" spans="1:10" x14ac:dyDescent="0.3">
      <c r="A50" s="52" t="s">
        <v>157</v>
      </c>
      <c r="B50" s="17" t="str">
        <f>LOOKUP(A50,'Anexa F1'!A$11:A$123,'Anexa F1'!B$11:B$123)</f>
        <v>Set baghete magnetice și jetoane</v>
      </c>
      <c r="C50" s="53">
        <f>LOOKUP($A50,'Anexa F1'!$A$11:$A$123,'Anexa F1'!C$11:C$123)</f>
        <v>0</v>
      </c>
      <c r="D50" s="20" t="str">
        <f>LOOKUP($A50,'Anexa F1'!$A$11:$A$123,'Anexa F1'!D$11:D$123)</f>
        <v>buc.</v>
      </c>
      <c r="E50" s="20">
        <f t="shared" si="0"/>
        <v>2</v>
      </c>
      <c r="F50" s="17">
        <f>LOOKUP($A50,'Anexa F1'!$A$11:$A$123,'Anexa F1'!F$11:F$123)</f>
        <v>0</v>
      </c>
      <c r="G50" s="54">
        <f t="shared" si="1"/>
        <v>0</v>
      </c>
      <c r="H50" s="55"/>
      <c r="I50" s="55">
        <v>2</v>
      </c>
    </row>
    <row r="51" spans="1:10" x14ac:dyDescent="0.3">
      <c r="A51" s="52" t="s">
        <v>159</v>
      </c>
      <c r="B51" s="17" t="str">
        <f>LOOKUP(A51,'Anexa F1'!A$11:A$123,'Anexa F1'!B$11:B$123)</f>
        <v>Set complex de dezvoltare psihomotrică</v>
      </c>
      <c r="C51" s="53">
        <f>LOOKUP($A51,'Anexa F1'!$A$11:$A$123,'Anexa F1'!C$11:C$123)</f>
        <v>0</v>
      </c>
      <c r="D51" s="20" t="str">
        <f>LOOKUP($A51,'Anexa F1'!$A$11:$A$123,'Anexa F1'!D$11:D$123)</f>
        <v>buc.</v>
      </c>
      <c r="E51" s="20">
        <f t="shared" si="0"/>
        <v>1</v>
      </c>
      <c r="F51" s="17">
        <f>LOOKUP($A51,'Anexa F1'!$A$11:$A$123,'Anexa F1'!F$11:F$123)</f>
        <v>0</v>
      </c>
      <c r="G51" s="54">
        <f t="shared" si="1"/>
        <v>0</v>
      </c>
      <c r="H51" s="55">
        <v>1</v>
      </c>
      <c r="I51" s="55"/>
    </row>
    <row r="52" spans="1:10" x14ac:dyDescent="0.3">
      <c r="A52" s="52" t="s">
        <v>161</v>
      </c>
      <c r="B52" s="17" t="str">
        <f>LOOKUP(A52,'Anexa F1'!A$11:A$123,'Anexa F1'!B$11:B$123)</f>
        <v>Set de 10 instrumente muzicale de percuție</v>
      </c>
      <c r="C52" s="53">
        <f>LOOKUP($A52,'Anexa F1'!$A$11:$A$123,'Anexa F1'!C$11:C$123)</f>
        <v>0</v>
      </c>
      <c r="D52" s="20" t="str">
        <f>LOOKUP($A52,'Anexa F1'!$A$11:$A$123,'Anexa F1'!D$11:D$123)</f>
        <v>buc.</v>
      </c>
      <c r="E52" s="20">
        <f t="shared" si="0"/>
        <v>1</v>
      </c>
      <c r="F52" s="17">
        <f>LOOKUP($A52,'Anexa F1'!$A$11:$A$123,'Anexa F1'!F$11:F$123)</f>
        <v>0</v>
      </c>
      <c r="G52" s="54">
        <f t="shared" si="1"/>
        <v>0</v>
      </c>
      <c r="H52" s="55"/>
      <c r="I52" s="55">
        <v>1</v>
      </c>
    </row>
    <row r="53" spans="1:10" x14ac:dyDescent="0.3">
      <c r="A53" s="52" t="s">
        <v>163</v>
      </c>
      <c r="B53" s="17" t="str">
        <f>LOOKUP(A53,'Anexa F1'!A$11:A$123,'Anexa F1'!B$11:B$123)</f>
        <v xml:space="preserve">Set de 144 nasturi de înșirat și stivuire </v>
      </c>
      <c r="C53" s="53">
        <f>LOOKUP($A53,'Anexa F1'!$A$11:$A$123,'Anexa F1'!C$11:C$123)</f>
        <v>0</v>
      </c>
      <c r="D53" s="20" t="str">
        <f>LOOKUP($A53,'Anexa F1'!$A$11:$A$123,'Anexa F1'!D$11:D$123)</f>
        <v>buc.</v>
      </c>
      <c r="E53" s="20">
        <f t="shared" si="0"/>
        <v>1</v>
      </c>
      <c r="F53" s="17">
        <f>LOOKUP($A53,'Anexa F1'!$A$11:$A$123,'Anexa F1'!F$11:F$123)</f>
        <v>0</v>
      </c>
      <c r="G53" s="54">
        <f t="shared" si="1"/>
        <v>0</v>
      </c>
      <c r="H53" s="55"/>
      <c r="I53" s="55">
        <v>1</v>
      </c>
    </row>
    <row r="54" spans="1:10" x14ac:dyDescent="0.3">
      <c r="A54" s="52" t="s">
        <v>164</v>
      </c>
      <c r="B54" s="17" t="str">
        <f>LOOKUP(A54,'Anexa F1'!A$11:A$123,'Anexa F1'!B$11:B$123)</f>
        <v>Set de 18 plăcuțe din lemn - Emoțiile mele</v>
      </c>
      <c r="C54" s="53">
        <f>LOOKUP($A54,'Anexa F1'!$A$11:$A$123,'Anexa F1'!C$11:C$123)</f>
        <v>0</v>
      </c>
      <c r="D54" s="20" t="str">
        <f>LOOKUP($A54,'Anexa F1'!$A$11:$A$123,'Anexa F1'!D$11:D$123)</f>
        <v>buc.</v>
      </c>
      <c r="E54" s="20">
        <f t="shared" si="0"/>
        <v>2</v>
      </c>
      <c r="F54" s="17">
        <f>LOOKUP($A54,'Anexa F1'!$A$11:$A$123,'Anexa F1'!F$11:F$123)</f>
        <v>0</v>
      </c>
      <c r="G54" s="54">
        <f t="shared" si="1"/>
        <v>0</v>
      </c>
      <c r="H54" s="55"/>
      <c r="I54" s="55">
        <v>2</v>
      </c>
    </row>
    <row r="55" spans="1:10" x14ac:dyDescent="0.3">
      <c r="A55" s="52" t="s">
        <v>177</v>
      </c>
      <c r="B55" s="17" t="str">
        <f>LOOKUP(A55,'Anexa F1'!A$11:A$123,'Anexa F1'!B$11:B$123)</f>
        <v>Planșete de perete pentru pregătire scrisului</v>
      </c>
      <c r="C55" s="53">
        <f>LOOKUP($A55,'Anexa F1'!$A$11:$A$123,'Anexa F1'!C$11:C$123)</f>
        <v>0</v>
      </c>
      <c r="D55" s="20" t="str">
        <f>LOOKUP($A55,'Anexa F1'!$A$11:$A$123,'Anexa F1'!D$11:D$123)</f>
        <v>buc.</v>
      </c>
      <c r="E55" s="20">
        <f t="shared" si="0"/>
        <v>4</v>
      </c>
      <c r="F55" s="17">
        <f>LOOKUP($A55,'Anexa F1'!$A$11:$A$123,'Anexa F1'!F$11:F$123)</f>
        <v>0</v>
      </c>
      <c r="G55" s="54">
        <f t="shared" si="1"/>
        <v>0</v>
      </c>
      <c r="H55" s="55">
        <v>4</v>
      </c>
      <c r="I55" s="55"/>
    </row>
    <row r="56" spans="1:10" x14ac:dyDescent="0.3">
      <c r="A56" s="52" t="s">
        <v>179</v>
      </c>
      <c r="B56" s="17" t="str">
        <f>LOOKUP(A56,'Anexa F1'!A$11:A$123,'Anexa F1'!B$11:B$123)</f>
        <v xml:space="preserve">Sortare Puzzle (12 tipuri) </v>
      </c>
      <c r="C56" s="53">
        <f>LOOKUP($A56,'Anexa F1'!$A$11:$A$123,'Anexa F1'!C$11:C$123)</f>
        <v>0</v>
      </c>
      <c r="D56" s="20" t="str">
        <f>LOOKUP($A56,'Anexa F1'!$A$11:$A$123,'Anexa F1'!D$11:D$123)</f>
        <v>buc.</v>
      </c>
      <c r="E56" s="20">
        <f t="shared" si="0"/>
        <v>1</v>
      </c>
      <c r="F56" s="17">
        <f>LOOKUP($A56,'Anexa F1'!$A$11:$A$123,'Anexa F1'!F$11:F$123)</f>
        <v>0</v>
      </c>
      <c r="G56" s="54">
        <f>E56*F56</f>
        <v>0</v>
      </c>
      <c r="H56" s="55">
        <v>1</v>
      </c>
      <c r="I56" s="55"/>
    </row>
    <row r="57" spans="1:10" ht="15" thickBot="1" x14ac:dyDescent="0.35">
      <c r="A57" s="5" t="s">
        <v>181</v>
      </c>
      <c r="B57" s="17" t="str">
        <f>LOOKUP(A57,'Anexa F1'!A$11:A$123,'Anexa F1'!B$11:B$123)</f>
        <v>Tablă de scris „Educă”</v>
      </c>
      <c r="C57" s="53">
        <f>LOOKUP($A57,'Anexa F1'!$A$11:$A$123,'Anexa F1'!C$11:C$123)</f>
        <v>0</v>
      </c>
      <c r="D57" s="20" t="str">
        <f>LOOKUP($A57,'Anexa F1'!$A$11:$A$123,'Anexa F1'!D$11:D$123)</f>
        <v>buc.</v>
      </c>
      <c r="E57" s="20">
        <f t="shared" si="0"/>
        <v>4</v>
      </c>
      <c r="F57" s="17">
        <f>LOOKUP($A57,'Anexa F1'!$A$11:$A$123,'Anexa F1'!F$11:F$123)</f>
        <v>0</v>
      </c>
      <c r="G57" s="54">
        <f>E57*F57</f>
        <v>0</v>
      </c>
      <c r="H57" s="55">
        <v>4</v>
      </c>
      <c r="I57" s="55"/>
    </row>
    <row r="58" spans="1:10" ht="15" thickBot="1" x14ac:dyDescent="0.35">
      <c r="A58" s="39" t="s">
        <v>212</v>
      </c>
      <c r="B58" s="57"/>
      <c r="C58" s="57"/>
      <c r="D58" s="57"/>
      <c r="E58" s="57"/>
      <c r="F58" s="58"/>
      <c r="G58" s="59">
        <f>SUM(G11:G57)</f>
        <v>0</v>
      </c>
      <c r="H58" s="64">
        <f>SUM(H11:H57)</f>
        <v>35</v>
      </c>
      <c r="I58" s="64">
        <f>SUM(I11:I57)</f>
        <v>53</v>
      </c>
      <c r="J58" s="65"/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9"/>
  <sheetViews>
    <sheetView workbookViewId="0">
      <selection activeCell="B116" sqref="B116"/>
    </sheetView>
  </sheetViews>
  <sheetFormatPr defaultColWidth="9.109375" defaultRowHeight="14.4" x14ac:dyDescent="0.3"/>
  <cols>
    <col min="1" max="1" width="6.6640625" style="5" customWidth="1"/>
    <col min="2" max="2" width="38.33203125" style="5" customWidth="1"/>
    <col min="3" max="3" width="12.88671875" style="5" customWidth="1"/>
    <col min="4" max="4" width="5.44140625" style="5" customWidth="1"/>
    <col min="5" max="7" width="9.109375" style="5"/>
    <col min="8" max="8" width="7.5546875" style="5" customWidth="1"/>
    <col min="9" max="9" width="8.6640625" style="5" customWidth="1"/>
    <col min="10" max="16384" width="9.109375" style="5"/>
  </cols>
  <sheetData>
    <row r="1" spans="1:9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9" ht="16.2" thickBot="1" x14ac:dyDescent="0.35">
      <c r="B2" s="43" t="s">
        <v>202</v>
      </c>
      <c r="C2" s="44" t="s">
        <v>221</v>
      </c>
      <c r="D2" s="45"/>
      <c r="E2" s="45"/>
      <c r="F2" s="45"/>
      <c r="G2" s="61"/>
    </row>
    <row r="3" spans="1:9" ht="15" thickBot="1" x14ac:dyDescent="0.35">
      <c r="B3" s="43" t="s">
        <v>204</v>
      </c>
      <c r="C3" s="43" t="s">
        <v>222</v>
      </c>
      <c r="D3" s="41"/>
      <c r="E3" s="46"/>
      <c r="F3" s="41"/>
      <c r="G3" s="42"/>
    </row>
    <row r="4" spans="1:9" x14ac:dyDescent="0.3">
      <c r="E4" s="47"/>
    </row>
    <row r="5" spans="1:9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9" x14ac:dyDescent="0.3">
      <c r="B6" s="77" t="s">
        <v>207</v>
      </c>
      <c r="C6" s="78"/>
      <c r="D6" s="78"/>
      <c r="E6" s="79"/>
      <c r="F6" s="80">
        <f>LOOKUP("TOTAL",A11:A120,G11:G120)</f>
        <v>0</v>
      </c>
      <c r="G6" s="81" t="e">
        <f>LOOKUP($A7,'Anexa F1'!$A$11:$A$123,'Anexa F1'!G$11:G$123)</f>
        <v>#N/A</v>
      </c>
    </row>
    <row r="7" spans="1:9" x14ac:dyDescent="0.3">
      <c r="B7" s="82" t="s">
        <v>208</v>
      </c>
      <c r="C7" s="82"/>
      <c r="D7" s="82"/>
      <c r="E7" s="82"/>
      <c r="F7" s="48">
        <f>COUNTA(A11:A120)-1</f>
        <v>48</v>
      </c>
      <c r="G7" s="49">
        <f>SUMIF(A11:A120,"TOTAL",H11:H120)+SUMIF(A11:A120,"TOTAL",I11:I120)</f>
        <v>69</v>
      </c>
    </row>
    <row r="9" spans="1:9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2" t="s">
        <v>215</v>
      </c>
      <c r="I9" s="51" t="s">
        <v>210</v>
      </c>
    </row>
    <row r="10" spans="1:9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220</v>
      </c>
      <c r="F10" s="15">
        <v>6</v>
      </c>
      <c r="G10" s="15" t="s">
        <v>15</v>
      </c>
      <c r="H10" s="15">
        <v>8</v>
      </c>
      <c r="I10" s="15">
        <v>9</v>
      </c>
    </row>
    <row r="11" spans="1:9" x14ac:dyDescent="0.3">
      <c r="A11" s="56" t="s">
        <v>18</v>
      </c>
      <c r="B11" s="17" t="str">
        <f>LOOKUP(A11,'Anexa F1'!A$11:A$125,'Anexa F1'!B$11:B$125)</f>
        <v>Animale ciudate de înșirat</v>
      </c>
      <c r="C11" s="17">
        <f>LOOKUP(B11,'Anexa F1'!B$11:B$125,'Anexa F1'!C$11:C$125)</f>
        <v>0</v>
      </c>
      <c r="D11" s="20" t="str">
        <f>LOOKUP($A11,'Anexa F1'!$A$11:$A$123,'Anexa F1'!D$11:D$123)</f>
        <v>buc.</v>
      </c>
      <c r="E11" s="20">
        <f t="shared" ref="E11:E58" si="0">SUM(H11:I11)</f>
        <v>1</v>
      </c>
      <c r="F11" s="17">
        <f>LOOKUP($A11,'Anexa F1'!$A$11:$A$125,'Anexa F1'!F$11:F$125)</f>
        <v>0</v>
      </c>
      <c r="G11" s="54">
        <f>E11*F11</f>
        <v>0</v>
      </c>
      <c r="H11" s="55"/>
      <c r="I11" s="55">
        <v>1</v>
      </c>
    </row>
    <row r="12" spans="1:9" x14ac:dyDescent="0.3">
      <c r="A12" s="56" t="s">
        <v>33</v>
      </c>
      <c r="B12" s="17" t="str">
        <f>LOOKUP(A12,'Anexa F1'!A$11:A$125,'Anexa F1'!B$11:B$125)</f>
        <v>Calea de escaladă</v>
      </c>
      <c r="C12" s="17">
        <f>LOOKUP(B12,'Anexa F1'!B$11:B$125,'Anexa F1'!C$11:C$125)</f>
        <v>0</v>
      </c>
      <c r="D12" s="20" t="str">
        <f>LOOKUP($A12,'Anexa F1'!$A$11:$A$123,'Anexa F1'!D$11:D$123)</f>
        <v>buc.</v>
      </c>
      <c r="E12" s="20">
        <f t="shared" si="0"/>
        <v>1</v>
      </c>
      <c r="F12" s="17">
        <f>LOOKUP($A12,'Anexa F1'!$A$11:$A$125,'Anexa F1'!F$11:F$125)</f>
        <v>0</v>
      </c>
      <c r="G12" s="54">
        <f t="shared" ref="G12:G58" si="1">E12*F12</f>
        <v>0</v>
      </c>
      <c r="H12" s="55"/>
      <c r="I12" s="55">
        <v>1</v>
      </c>
    </row>
    <row r="13" spans="1:9" x14ac:dyDescent="0.3">
      <c r="A13" s="56" t="s">
        <v>36</v>
      </c>
      <c r="B13" s="17" t="str">
        <f>LOOKUP(A13,'Anexa F1'!A$11:A$125,'Anexa F1'!B$11:B$125)</f>
        <v>Cercuri senzoriale, set de 5 perechi</v>
      </c>
      <c r="C13" s="17">
        <f>LOOKUP(B13,'Anexa F1'!B$11:B$125,'Anexa F1'!C$11:C$125)</f>
        <v>0</v>
      </c>
      <c r="D13" s="20" t="str">
        <f>LOOKUP($A13,'Anexa F1'!$A$11:$A$123,'Anexa F1'!D$11:D$123)</f>
        <v>buc.</v>
      </c>
      <c r="E13" s="20">
        <f t="shared" si="0"/>
        <v>2</v>
      </c>
      <c r="F13" s="17">
        <f>LOOKUP($A13,'Anexa F1'!$A$11:$A$125,'Anexa F1'!F$11:F$125)</f>
        <v>0</v>
      </c>
      <c r="G13" s="54">
        <f t="shared" si="1"/>
        <v>0</v>
      </c>
      <c r="H13" s="55"/>
      <c r="I13" s="55">
        <v>2</v>
      </c>
    </row>
    <row r="14" spans="1:9" x14ac:dyDescent="0.3">
      <c r="A14" s="52" t="s">
        <v>42</v>
      </c>
      <c r="B14" s="17" t="str">
        <f>LOOKUP(A14,'Anexa F1'!A$11:A$125,'Anexa F1'!B$11:B$125)</f>
        <v>Cuburi de construcții plastic</v>
      </c>
      <c r="C14" s="17">
        <f>LOOKUP(B14,'Anexa F1'!B$11:B$125,'Anexa F1'!C$11:C$125)</f>
        <v>0</v>
      </c>
      <c r="D14" s="20" t="str">
        <f>LOOKUP($A14,'Anexa F1'!$A$11:$A$123,'Anexa F1'!D$11:D$123)</f>
        <v>buc.</v>
      </c>
      <c r="E14" s="20">
        <f t="shared" si="0"/>
        <v>2</v>
      </c>
      <c r="F14" s="17">
        <f>LOOKUP($A14,'Anexa F1'!$A$11:$A$125,'Anexa F1'!F$11:F$125)</f>
        <v>0</v>
      </c>
      <c r="G14" s="54">
        <f t="shared" si="1"/>
        <v>0</v>
      </c>
      <c r="H14" s="55">
        <v>2</v>
      </c>
      <c r="I14" s="55"/>
    </row>
    <row r="15" spans="1:9" x14ac:dyDescent="0.3">
      <c r="A15" s="52" t="s">
        <v>44</v>
      </c>
      <c r="B15" s="17" t="str">
        <f>LOOKUP(A15,'Anexa F1'!A$11:A$125,'Anexa F1'!B$11:B$125)</f>
        <v>Cuburi din burete</v>
      </c>
      <c r="C15" s="17">
        <f>LOOKUP(B15,'Anexa F1'!B$11:B$125,'Anexa F1'!C$11:C$125)</f>
        <v>0</v>
      </c>
      <c r="D15" s="20" t="str">
        <f>LOOKUP($A15,'Anexa F1'!$A$11:$A$123,'Anexa F1'!D$11:D$123)</f>
        <v>buc.</v>
      </c>
      <c r="E15" s="20">
        <f t="shared" si="0"/>
        <v>2</v>
      </c>
      <c r="F15" s="17">
        <f>LOOKUP($A15,'Anexa F1'!$A$11:$A$125,'Anexa F1'!F$11:F$125)</f>
        <v>0</v>
      </c>
      <c r="G15" s="54">
        <f t="shared" si="1"/>
        <v>0</v>
      </c>
      <c r="H15" s="55">
        <v>2</v>
      </c>
      <c r="I15" s="55"/>
    </row>
    <row r="16" spans="1:9" x14ac:dyDescent="0.3">
      <c r="A16" s="52" t="s">
        <v>47</v>
      </c>
      <c r="B16" s="17" t="str">
        <f>LOOKUP(A16,'Anexa F1'!A$11:A$125,'Anexa F1'!B$11:B$125)</f>
        <v>Discuri tactile, (20 piese)</v>
      </c>
      <c r="C16" s="17">
        <f>LOOKUP(B16,'Anexa F1'!B$11:B$125,'Anexa F1'!C$11:C$125)</f>
        <v>0</v>
      </c>
      <c r="D16" s="20" t="str">
        <f>LOOKUP($A16,'Anexa F1'!$A$11:$A$123,'Anexa F1'!D$11:D$123)</f>
        <v>buc.</v>
      </c>
      <c r="E16" s="20">
        <f t="shared" si="0"/>
        <v>1</v>
      </c>
      <c r="F16" s="17">
        <f>LOOKUP($A16,'Anexa F1'!$A$11:$A$125,'Anexa F1'!F$11:F$125)</f>
        <v>0</v>
      </c>
      <c r="G16" s="54">
        <f t="shared" si="1"/>
        <v>0</v>
      </c>
      <c r="H16" s="55"/>
      <c r="I16" s="55">
        <v>1</v>
      </c>
    </row>
    <row r="17" spans="1:9" x14ac:dyDescent="0.3">
      <c r="A17" s="52" t="s">
        <v>48</v>
      </c>
      <c r="B17" s="17" t="str">
        <f>LOOKUP(A17,'Anexa F1'!A$11:A$125,'Anexa F1'!B$11:B$125)</f>
        <v>Dominoul simțurilor</v>
      </c>
      <c r="C17" s="17">
        <f>LOOKUP(B17,'Anexa F1'!B$11:B$125,'Anexa F1'!C$11:C$125)</f>
        <v>0</v>
      </c>
      <c r="D17" s="20" t="str">
        <f>LOOKUP($A17,'Anexa F1'!$A$11:$A$123,'Anexa F1'!D$11:D$123)</f>
        <v>buc.</v>
      </c>
      <c r="E17" s="20">
        <f t="shared" si="0"/>
        <v>1</v>
      </c>
      <c r="F17" s="17">
        <f>LOOKUP($A17,'Anexa F1'!$A$11:$A$125,'Anexa F1'!F$11:F$125)</f>
        <v>0</v>
      </c>
      <c r="G17" s="54">
        <f t="shared" si="1"/>
        <v>0</v>
      </c>
      <c r="H17" s="55"/>
      <c r="I17" s="55">
        <v>1</v>
      </c>
    </row>
    <row r="18" spans="1:9" x14ac:dyDescent="0.3">
      <c r="A18" s="52" t="s">
        <v>50</v>
      </c>
      <c r="B18" s="17" t="str">
        <f>LOOKUP(A18,'Anexa F1'!A$11:A$125,'Anexa F1'!B$11:B$125)</f>
        <v>Eu și emoțiile mele</v>
      </c>
      <c r="C18" s="17">
        <f>LOOKUP(B18,'Anexa F1'!B$11:B$125,'Anexa F1'!C$11:C$125)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F1'!$A$11:$A$125,'Anexa F1'!F$11:F$125)</f>
        <v>0</v>
      </c>
      <c r="G18" s="54">
        <f t="shared" si="1"/>
        <v>0</v>
      </c>
      <c r="H18" s="55"/>
      <c r="I18" s="55">
        <v>1</v>
      </c>
    </row>
    <row r="19" spans="1:9" x14ac:dyDescent="0.3">
      <c r="A19" s="52" t="s">
        <v>54</v>
      </c>
      <c r="B19" s="17" t="str">
        <f>LOOKUP(A19,'Anexa F1'!A$11:A$125,'Anexa F1'!B$11:B$125)</f>
        <v>Plăci din lemn cu ciclul de viață</v>
      </c>
      <c r="C19" s="17">
        <f>LOOKUP(B19,'Anexa F1'!B$11:B$125,'Anexa F1'!C$11:C$125)</f>
        <v>0</v>
      </c>
      <c r="D19" s="20" t="str">
        <f>LOOKUP($A19,'Anexa F1'!$A$11:$A$123,'Anexa F1'!D$11:D$123)</f>
        <v>buc.</v>
      </c>
      <c r="E19" s="20">
        <f t="shared" si="0"/>
        <v>1</v>
      </c>
      <c r="F19" s="17">
        <f>LOOKUP($A19,'Anexa F1'!$A$11:$A$125,'Anexa F1'!F$11:F$125)</f>
        <v>0</v>
      </c>
      <c r="G19" s="54">
        <f t="shared" si="1"/>
        <v>0</v>
      </c>
      <c r="H19" s="55"/>
      <c r="I19" s="55">
        <v>1</v>
      </c>
    </row>
    <row r="20" spans="1:9" x14ac:dyDescent="0.3">
      <c r="A20" s="52" t="s">
        <v>58</v>
      </c>
      <c r="B20" s="17" t="str">
        <f>LOOKUP(A20,'Anexa F1'!A$11:A$125,'Anexa F1'!B$11:B$125)</f>
        <v>Puzzle din lemn - Potrivește fețele</v>
      </c>
      <c r="C20" s="17">
        <f>LOOKUP(B20,'Anexa F1'!B$11:B$125,'Anexa F1'!C$11:C$125)</f>
        <v>0</v>
      </c>
      <c r="D20" s="20" t="str">
        <f>LOOKUP($A20,'Anexa F1'!$A$11:$A$123,'Anexa F1'!D$11:D$123)</f>
        <v>buc.</v>
      </c>
      <c r="E20" s="20">
        <f t="shared" si="0"/>
        <v>1</v>
      </c>
      <c r="F20" s="17">
        <f>LOOKUP($A20,'Anexa F1'!$A$11:$A$125,'Anexa F1'!F$11:F$125)</f>
        <v>0</v>
      </c>
      <c r="G20" s="54">
        <f t="shared" si="1"/>
        <v>0</v>
      </c>
      <c r="H20" s="55"/>
      <c r="I20" s="55">
        <v>1</v>
      </c>
    </row>
    <row r="21" spans="1:9" x14ac:dyDescent="0.3">
      <c r="A21" s="52" t="s">
        <v>60</v>
      </c>
      <c r="B21" s="17" t="str">
        <f>LOOKUP(A21,'Anexa F1'!A$11:A$125,'Anexa F1'!B$11:B$125)</f>
        <v>Fulgi de nea mici</v>
      </c>
      <c r="C21" s="17">
        <f>LOOKUP(B21,'Anexa F1'!B$11:B$125,'Anexa F1'!C$11:C$125)</f>
        <v>0</v>
      </c>
      <c r="D21" s="20" t="str">
        <f>LOOKUP($A21,'Anexa F1'!$A$11:$A$123,'Anexa F1'!D$11:D$123)</f>
        <v>buc.</v>
      </c>
      <c r="E21" s="20">
        <f t="shared" si="0"/>
        <v>1</v>
      </c>
      <c r="F21" s="17">
        <f>LOOKUP($A21,'Anexa F1'!$A$11:$A$125,'Anexa F1'!F$11:F$125)</f>
        <v>0</v>
      </c>
      <c r="G21" s="54">
        <f t="shared" si="1"/>
        <v>0</v>
      </c>
      <c r="H21" s="55"/>
      <c r="I21" s="55">
        <v>1</v>
      </c>
    </row>
    <row r="22" spans="1:9" x14ac:dyDescent="0.3">
      <c r="A22" s="52" t="s">
        <v>61</v>
      </c>
      <c r="B22" s="17" t="str">
        <f>LOOKUP(A22,'Anexa F1'!A$11:A$125,'Anexa F1'!B$11:B$125)</f>
        <v>Geantă cu 26 de instrumente de ritmicitate</v>
      </c>
      <c r="C22" s="17">
        <f>LOOKUP(B22,'Anexa F1'!B$11:B$125,'Anexa F1'!C$11:C$125)</f>
        <v>0</v>
      </c>
      <c r="D22" s="20" t="str">
        <f>LOOKUP($A22,'Anexa F1'!$A$11:$A$123,'Anexa F1'!D$11:D$123)</f>
        <v>buc.</v>
      </c>
      <c r="E22" s="20">
        <f t="shared" si="0"/>
        <v>1</v>
      </c>
      <c r="F22" s="17">
        <f>LOOKUP($A22,'Anexa F1'!$A$11:$A$125,'Anexa F1'!F$11:F$125)</f>
        <v>0</v>
      </c>
      <c r="G22" s="54">
        <f t="shared" si="1"/>
        <v>0</v>
      </c>
      <c r="H22" s="55">
        <v>1</v>
      </c>
      <c r="I22" s="55"/>
    </row>
    <row r="23" spans="1:9" x14ac:dyDescent="0.3">
      <c r="A23" s="52" t="s">
        <v>65</v>
      </c>
      <c r="B23" s="17" t="str">
        <f>LOOKUP(A23,'Anexa F1'!A$11:A$125,'Anexa F1'!B$11:B$125)</f>
        <v xml:space="preserve">Inele de activități </v>
      </c>
      <c r="C23" s="17">
        <f>LOOKUP(B23,'Anexa F1'!B$11:B$125,'Anexa F1'!C$11:C$125)</f>
        <v>0</v>
      </c>
      <c r="D23" s="20" t="str">
        <f>LOOKUP($A23,'Anexa F1'!$A$11:$A$123,'Anexa F1'!D$11:D$123)</f>
        <v>buc.</v>
      </c>
      <c r="E23" s="20">
        <f t="shared" si="0"/>
        <v>2</v>
      </c>
      <c r="F23" s="17">
        <f>LOOKUP($A23,'Anexa F1'!$A$11:$A$125,'Anexa F1'!F$11:F$125)</f>
        <v>0</v>
      </c>
      <c r="G23" s="54">
        <f t="shared" si="1"/>
        <v>0</v>
      </c>
      <c r="H23" s="55"/>
      <c r="I23" s="55">
        <v>2</v>
      </c>
    </row>
    <row r="24" spans="1:9" x14ac:dyDescent="0.3">
      <c r="A24" s="52" t="s">
        <v>66</v>
      </c>
      <c r="B24" s="17" t="str">
        <f>LOOKUP(A24,'Anexa F1'!A$11:A$125,'Anexa F1'!B$11:B$125)</f>
        <v>Atinge și Identifică</v>
      </c>
      <c r="C24" s="17">
        <f>LOOKUP(B24,'Anexa F1'!B$11:B$125,'Anexa F1'!C$11:C$125)</f>
        <v>0</v>
      </c>
      <c r="D24" s="20" t="str">
        <f>LOOKUP($A24,'Anexa F1'!$A$11:$A$123,'Anexa F1'!D$11:D$123)</f>
        <v>buc.</v>
      </c>
      <c r="E24" s="20">
        <f t="shared" si="0"/>
        <v>1</v>
      </c>
      <c r="F24" s="17">
        <f>LOOKUP($A24,'Anexa F1'!$A$11:$A$125,'Anexa F1'!F$11:F$125)</f>
        <v>0</v>
      </c>
      <c r="G24" s="54">
        <f t="shared" si="1"/>
        <v>0</v>
      </c>
      <c r="H24" s="55"/>
      <c r="I24" s="55">
        <v>1</v>
      </c>
    </row>
    <row r="25" spans="1:9" x14ac:dyDescent="0.3">
      <c r="A25" s="52" t="s">
        <v>69</v>
      </c>
      <c r="B25" s="17" t="str">
        <f>LOOKUP(A25,'Anexa F1'!A$11:A$125,'Anexa F1'!B$11:B$125)</f>
        <v>Joc de construcții magnetic spațial</v>
      </c>
      <c r="C25" s="17">
        <f>LOOKUP(B25,'Anexa F1'!B$11:B$125,'Anexa F1'!C$11:C$125)</f>
        <v>0</v>
      </c>
      <c r="D25" s="20" t="str">
        <f>LOOKUP($A25,'Anexa F1'!$A$11:$A$123,'Anexa F1'!D$11:D$123)</f>
        <v>buc.</v>
      </c>
      <c r="E25" s="20">
        <f t="shared" si="0"/>
        <v>2</v>
      </c>
      <c r="F25" s="17">
        <f>LOOKUP($A25,'Anexa F1'!$A$11:$A$125,'Anexa F1'!F$11:F$125)</f>
        <v>0</v>
      </c>
      <c r="G25" s="54">
        <f t="shared" si="1"/>
        <v>0</v>
      </c>
      <c r="H25" s="55"/>
      <c r="I25" s="55">
        <v>2</v>
      </c>
    </row>
    <row r="26" spans="1:9" x14ac:dyDescent="0.3">
      <c r="A26" s="56" t="s">
        <v>75</v>
      </c>
      <c r="B26" s="17" t="str">
        <f>LOOKUP(A26,'Anexa F1'!A$11:A$125,'Anexa F1'!B$11:B$125)</f>
        <v>Închis-deschis</v>
      </c>
      <c r="C26" s="17">
        <f>LOOKUP(B26,'Anexa F1'!B$11:B$125,'Anexa F1'!C$11:C$125)</f>
        <v>0</v>
      </c>
      <c r="D26" s="20" t="str">
        <f>LOOKUP($A26,'Anexa F1'!$A$11:$A$123,'Anexa F1'!D$11:D$123)</f>
        <v>buc.</v>
      </c>
      <c r="E26" s="20">
        <f t="shared" si="0"/>
        <v>3</v>
      </c>
      <c r="F26" s="17">
        <f>LOOKUP($A26,'Anexa F1'!$A$11:$A$125,'Anexa F1'!F$11:F$125)</f>
        <v>0</v>
      </c>
      <c r="G26" s="54">
        <f t="shared" si="1"/>
        <v>0</v>
      </c>
      <c r="H26" s="55"/>
      <c r="I26" s="55">
        <v>3</v>
      </c>
    </row>
    <row r="27" spans="1:9" x14ac:dyDescent="0.3">
      <c r="A27" s="56" t="s">
        <v>81</v>
      </c>
      <c r="B27" s="17" t="str">
        <f>LOOKUP(A27,'Anexa F1'!A$11:A$125,'Anexa F1'!B$11:B$125)</f>
        <v>Stivuiește inelele</v>
      </c>
      <c r="C27" s="17">
        <f>LOOKUP(B27,'Anexa F1'!B$11:B$125,'Anexa F1'!C$11:C$125)</f>
        <v>0</v>
      </c>
      <c r="D27" s="20" t="str">
        <f>LOOKUP($A27,'Anexa F1'!$A$11:$A$123,'Anexa F1'!D$11:D$123)</f>
        <v>buc.</v>
      </c>
      <c r="E27" s="20">
        <f t="shared" si="0"/>
        <v>1</v>
      </c>
      <c r="F27" s="17">
        <f>LOOKUP($A27,'Anexa F1'!$A$11:$A$125,'Anexa F1'!F$11:F$125)</f>
        <v>0</v>
      </c>
      <c r="G27" s="54">
        <f t="shared" si="1"/>
        <v>0</v>
      </c>
      <c r="H27" s="55"/>
      <c r="I27" s="55">
        <v>1</v>
      </c>
    </row>
    <row r="28" spans="1:9" x14ac:dyDescent="0.3">
      <c r="A28" s="56" t="s">
        <v>84</v>
      </c>
      <c r="B28" s="17" t="str">
        <f>LOOKUP(A28,'Anexa F1'!A$11:A$125,'Anexa F1'!B$11:B$125)</f>
        <v>Joc de memorie auditiv</v>
      </c>
      <c r="C28" s="17">
        <f>LOOKUP(B28,'Anexa F1'!B$11:B$125,'Anexa F1'!C$11:C$125)</f>
        <v>0</v>
      </c>
      <c r="D28" s="20" t="str">
        <f>LOOKUP($A28,'Anexa F1'!$A$11:$A$123,'Anexa F1'!D$11:D$123)</f>
        <v>buc.</v>
      </c>
      <c r="E28" s="20">
        <f t="shared" si="0"/>
        <v>1</v>
      </c>
      <c r="F28" s="17">
        <f>LOOKUP($A28,'Anexa F1'!$A$11:$A$125,'Anexa F1'!F$11:F$125)</f>
        <v>0</v>
      </c>
      <c r="G28" s="54">
        <f t="shared" si="1"/>
        <v>0</v>
      </c>
      <c r="H28" s="55"/>
      <c r="I28" s="55">
        <v>1</v>
      </c>
    </row>
    <row r="29" spans="1:9" x14ac:dyDescent="0.3">
      <c r="A29" s="56" t="s">
        <v>86</v>
      </c>
      <c r="B29" s="17" t="str">
        <f>LOOKUP(A29,'Anexa F1'!A$11:A$125,'Anexa F1'!B$11:B$125)</f>
        <v>Joc de memorie tactil</v>
      </c>
      <c r="C29" s="17">
        <f>LOOKUP(B29,'Anexa F1'!B$11:B$125,'Anexa F1'!C$11:C$125)</f>
        <v>0</v>
      </c>
      <c r="D29" s="20" t="str">
        <f>LOOKUP($A29,'Anexa F1'!$A$11:$A$123,'Anexa F1'!D$11:D$123)</f>
        <v>buc.</v>
      </c>
      <c r="E29" s="20">
        <f t="shared" si="0"/>
        <v>2</v>
      </c>
      <c r="F29" s="17">
        <f>LOOKUP($A29,'Anexa F1'!$A$11:$A$125,'Anexa F1'!F$11:F$125)</f>
        <v>0</v>
      </c>
      <c r="G29" s="54">
        <f t="shared" si="1"/>
        <v>0</v>
      </c>
      <c r="H29" s="55"/>
      <c r="I29" s="55">
        <v>2</v>
      </c>
    </row>
    <row r="30" spans="1:9" x14ac:dyDescent="0.3">
      <c r="A30" s="56" t="s">
        <v>92</v>
      </c>
      <c r="B30" s="17" t="str">
        <f>LOOKUP(A30,'Anexa F1'!A$11:A$125,'Anexa F1'!B$11:B$125)</f>
        <v xml:space="preserve">Joc educativ Degete Îndemânatice </v>
      </c>
      <c r="C30" s="17">
        <f>LOOKUP(B30,'Anexa F1'!B$11:B$125,'Anexa F1'!C$11:C$125)</f>
        <v>0</v>
      </c>
      <c r="D30" s="20" t="str">
        <f>LOOKUP($A30,'Anexa F1'!$A$11:$A$123,'Anexa F1'!D$11:D$123)</f>
        <v>buc.</v>
      </c>
      <c r="E30" s="20">
        <f t="shared" si="0"/>
        <v>2</v>
      </c>
      <c r="F30" s="17">
        <f>LOOKUP($A30,'Anexa F1'!$A$11:$A$125,'Anexa F1'!F$11:F$125)</f>
        <v>0</v>
      </c>
      <c r="G30" s="54">
        <f t="shared" si="1"/>
        <v>0</v>
      </c>
      <c r="H30" s="55"/>
      <c r="I30" s="55">
        <v>2</v>
      </c>
    </row>
    <row r="31" spans="1:9" x14ac:dyDescent="0.3">
      <c r="A31" s="56" t="s">
        <v>94</v>
      </c>
      <c r="B31" s="17" t="str">
        <f>LOOKUP(A31,'Anexa F1'!A$11:A$125,'Anexa F1'!B$11:B$125)</f>
        <v>Joc logopedic - bila zburătoare</v>
      </c>
      <c r="C31" s="17">
        <f>LOOKUP(B31,'Anexa F1'!B$11:B$125,'Anexa F1'!C$11:C$125)</f>
        <v>0</v>
      </c>
      <c r="D31" s="20" t="str">
        <f>LOOKUP($A31,'Anexa F1'!$A$11:$A$123,'Anexa F1'!D$11:D$123)</f>
        <v>buc.</v>
      </c>
      <c r="E31" s="20">
        <f t="shared" si="0"/>
        <v>1</v>
      </c>
      <c r="F31" s="17">
        <f>LOOKUP($A31,'Anexa F1'!$A$11:$A$125,'Anexa F1'!F$11:F$125)</f>
        <v>0</v>
      </c>
      <c r="G31" s="54">
        <f t="shared" si="1"/>
        <v>0</v>
      </c>
      <c r="H31" s="55"/>
      <c r="I31" s="55">
        <v>1</v>
      </c>
    </row>
    <row r="32" spans="1:9" x14ac:dyDescent="0.3">
      <c r="A32" s="56" t="s">
        <v>96</v>
      </c>
      <c r="B32" s="17" t="str">
        <f>LOOKUP(A32,'Anexa F1'!A$11:A$125,'Anexa F1'!B$11:B$125)</f>
        <v>Joc logopedic Loto Suflare</v>
      </c>
      <c r="C32" s="17">
        <f>LOOKUP(B32,'Anexa F1'!B$11:B$125,'Anexa F1'!C$11:C$125)</f>
        <v>0</v>
      </c>
      <c r="D32" s="20" t="str">
        <f>LOOKUP($A32,'Anexa F1'!$A$11:$A$123,'Anexa F1'!D$11:D$123)</f>
        <v>buc.</v>
      </c>
      <c r="E32" s="20">
        <f t="shared" si="0"/>
        <v>3</v>
      </c>
      <c r="F32" s="17">
        <f>LOOKUP($A32,'Anexa F1'!$A$11:$A$125,'Anexa F1'!F$11:F$125)</f>
        <v>0</v>
      </c>
      <c r="G32" s="54">
        <f t="shared" si="1"/>
        <v>0</v>
      </c>
      <c r="H32" s="55"/>
      <c r="I32" s="55">
        <v>3</v>
      </c>
    </row>
    <row r="33" spans="1:9" x14ac:dyDescent="0.3">
      <c r="A33" s="52" t="s">
        <v>101</v>
      </c>
      <c r="B33" s="17" t="str">
        <f>LOOKUP(A33,'Anexa F1'!A$11:A$125,'Anexa F1'!B$11:B$125)</f>
        <v>Super memo 2.0</v>
      </c>
      <c r="C33" s="17">
        <f>LOOKUP(B33,'Anexa F1'!B$11:B$125,'Anexa F1'!C$11:C$125)</f>
        <v>0</v>
      </c>
      <c r="D33" s="20" t="str">
        <f>LOOKUP($A33,'Anexa F1'!$A$11:$A$123,'Anexa F1'!D$11:D$123)</f>
        <v>buc.</v>
      </c>
      <c r="E33" s="20">
        <f t="shared" si="0"/>
        <v>3</v>
      </c>
      <c r="F33" s="17">
        <f>LOOKUP($A33,'Anexa F1'!$A$11:$A$125,'Anexa F1'!F$11:F$125)</f>
        <v>0</v>
      </c>
      <c r="G33" s="54">
        <f t="shared" si="1"/>
        <v>0</v>
      </c>
      <c r="H33" s="55">
        <v>3</v>
      </c>
      <c r="I33" s="55"/>
    </row>
    <row r="34" spans="1:9" x14ac:dyDescent="0.3">
      <c r="A34" s="52" t="s">
        <v>104</v>
      </c>
      <c r="B34" s="17" t="str">
        <f>LOOKUP(A34,'Anexa F1'!A$11:A$125,'Anexa F1'!B$11:B$125)</f>
        <v>Joc sortare Animale marine (84 piese)</v>
      </c>
      <c r="C34" s="17">
        <f>LOOKUP(B34,'Anexa F1'!B$11:B$125,'Anexa F1'!C$11:C$125)</f>
        <v>0</v>
      </c>
      <c r="D34" s="20" t="str">
        <f>LOOKUP($A34,'Anexa F1'!$A$11:$A$123,'Anexa F1'!D$11:D$123)</f>
        <v>buc.</v>
      </c>
      <c r="E34" s="20">
        <f t="shared" si="0"/>
        <v>2</v>
      </c>
      <c r="F34" s="17">
        <f>LOOKUP($A34,'Anexa F1'!$A$11:$A$125,'Anexa F1'!F$11:F$125)</f>
        <v>0</v>
      </c>
      <c r="G34" s="54">
        <f t="shared" si="1"/>
        <v>0</v>
      </c>
      <c r="H34" s="55"/>
      <c r="I34" s="55">
        <v>2</v>
      </c>
    </row>
    <row r="35" spans="1:9" x14ac:dyDescent="0.3">
      <c r="A35" s="52" t="s">
        <v>107</v>
      </c>
      <c r="B35" s="17" t="str">
        <f>LOOKUP(A35,'Anexa F1'!A$11:A$125,'Anexa F1'!B$11:B$125)</f>
        <v>Cochilii tactile ecologice</v>
      </c>
      <c r="C35" s="17">
        <f>LOOKUP(B35,'Anexa F1'!B$11:B$125,'Anexa F1'!C$11:C$125)</f>
        <v>0</v>
      </c>
      <c r="D35" s="20" t="str">
        <f>LOOKUP($A35,'Anexa F1'!$A$11:$A$123,'Anexa F1'!D$11:D$123)</f>
        <v>buc.</v>
      </c>
      <c r="E35" s="20">
        <f t="shared" si="0"/>
        <v>1</v>
      </c>
      <c r="F35" s="17">
        <f>LOOKUP($A35,'Anexa F1'!$A$11:$A$125,'Anexa F1'!F$11:F$125)</f>
        <v>0</v>
      </c>
      <c r="G35" s="54">
        <f t="shared" si="1"/>
        <v>0</v>
      </c>
      <c r="H35" s="55"/>
      <c r="I35" s="55">
        <v>1</v>
      </c>
    </row>
    <row r="36" spans="1:9" x14ac:dyDescent="0.3">
      <c r="A36" s="52" t="s">
        <v>113</v>
      </c>
      <c r="B36" s="17" t="str">
        <f>LOOKUP(A36,'Anexa F1'!A$11:A$125,'Anexa F1'!B$11:B$125)</f>
        <v>Masă senzorială luminoasă cu înălțime reglabilă</v>
      </c>
      <c r="C36" s="17">
        <f>LOOKUP(B36,'Anexa F1'!B$11:B$125,'Anexa F1'!C$11:C$125)</f>
        <v>0</v>
      </c>
      <c r="D36" s="20" t="str">
        <f>LOOKUP($A36,'Anexa F1'!$A$11:$A$123,'Anexa F1'!D$11:D$123)</f>
        <v>buc.</v>
      </c>
      <c r="E36" s="20">
        <f t="shared" si="0"/>
        <v>1</v>
      </c>
      <c r="F36" s="17">
        <f>LOOKUP($A36,'Anexa F1'!$A$11:$A$125,'Anexa F1'!F$11:F$125)</f>
        <v>0</v>
      </c>
      <c r="G36" s="54">
        <f t="shared" si="1"/>
        <v>0</v>
      </c>
      <c r="H36" s="55"/>
      <c r="I36" s="55">
        <v>1</v>
      </c>
    </row>
    <row r="37" spans="1:9" x14ac:dyDescent="0.3">
      <c r="A37" s="52" t="s">
        <v>118</v>
      </c>
      <c r="B37" s="17" t="str">
        <f>LOOKUP(A37,'Anexa F1'!A$11:A$125,'Anexa F1'!B$11:B$125)</f>
        <v>Minge suflată - joc logopedic</v>
      </c>
      <c r="C37" s="17">
        <f>LOOKUP(B37,'Anexa F1'!B$11:B$125,'Anexa F1'!C$11:C$125)</f>
        <v>0</v>
      </c>
      <c r="D37" s="20" t="str">
        <f>LOOKUP($A37,'Anexa F1'!$A$11:$A$123,'Anexa F1'!D$11:D$123)</f>
        <v>buc.</v>
      </c>
      <c r="E37" s="20">
        <f t="shared" si="0"/>
        <v>1</v>
      </c>
      <c r="F37" s="17">
        <f>LOOKUP($A37,'Anexa F1'!$A$11:$A$125,'Anexa F1'!F$11:F$125)</f>
        <v>0</v>
      </c>
      <c r="G37" s="54">
        <f t="shared" si="1"/>
        <v>0</v>
      </c>
      <c r="H37" s="55"/>
      <c r="I37" s="55">
        <v>1</v>
      </c>
    </row>
    <row r="38" spans="1:9" x14ac:dyDescent="0.3">
      <c r="A38" s="52" t="s">
        <v>124</v>
      </c>
      <c r="B38" s="17" t="str">
        <f>LOOKUP(A38,'Anexa F1'!A$11:A$125,'Anexa F1'!B$11:B$125)</f>
        <v>Mingi cu emoții</v>
      </c>
      <c r="C38" s="17">
        <f>LOOKUP(B38,'Anexa F1'!B$11:B$125,'Anexa F1'!C$11:C$125)</f>
        <v>0</v>
      </c>
      <c r="D38" s="20" t="str">
        <f>LOOKUP($A38,'Anexa F1'!$A$11:$A$123,'Anexa F1'!D$11:D$123)</f>
        <v>buc.</v>
      </c>
      <c r="E38" s="20">
        <f t="shared" si="0"/>
        <v>1</v>
      </c>
      <c r="F38" s="17">
        <f>LOOKUP($A38,'Anexa F1'!$A$11:$A$125,'Anexa F1'!F$11:F$125)</f>
        <v>0</v>
      </c>
      <c r="G38" s="54">
        <f t="shared" si="1"/>
        <v>0</v>
      </c>
      <c r="H38" s="55"/>
      <c r="I38" s="55">
        <v>1</v>
      </c>
    </row>
    <row r="39" spans="1:9" x14ac:dyDescent="0.3">
      <c r="A39" s="52" t="s">
        <v>130</v>
      </c>
      <c r="B39" s="17" t="str">
        <f>LOOKUP(A39,'Anexa F1'!A$11:A$125,'Anexa F1'!B$11:B$125)</f>
        <v>Mozaic - joc din lemn cu modele pe plăci și forme geometrice</v>
      </c>
      <c r="C39" s="17">
        <f>LOOKUP(B39,'Anexa F1'!B$11:B$125,'Anexa F1'!C$11:C$125)</f>
        <v>0</v>
      </c>
      <c r="D39" s="20" t="str">
        <f>LOOKUP($A39,'Anexa F1'!$A$11:$A$123,'Anexa F1'!D$11:D$123)</f>
        <v>buc.</v>
      </c>
      <c r="E39" s="20">
        <f t="shared" si="0"/>
        <v>2</v>
      </c>
      <c r="F39" s="17">
        <f>LOOKUP($A39,'Anexa F1'!$A$11:$A$125,'Anexa F1'!F$11:F$125)</f>
        <v>0</v>
      </c>
      <c r="G39" s="54">
        <f t="shared" si="1"/>
        <v>0</v>
      </c>
      <c r="H39" s="55"/>
      <c r="I39" s="55">
        <v>2</v>
      </c>
    </row>
    <row r="40" spans="1:9" x14ac:dyDescent="0.3">
      <c r="A40" s="52" t="s">
        <v>133</v>
      </c>
      <c r="B40" s="17" t="str">
        <f>LOOKUP(A40,'Anexa F1'!A$11:A$125,'Anexa F1'!B$11:B$125)</f>
        <v>Oglinda Vorbitoare</v>
      </c>
      <c r="C40" s="17">
        <f>LOOKUP(B40,'Anexa F1'!B$11:B$125,'Anexa F1'!C$11:C$125)</f>
        <v>0</v>
      </c>
      <c r="D40" s="20" t="str">
        <f>LOOKUP($A40,'Anexa F1'!$A$11:$A$123,'Anexa F1'!D$11:D$123)</f>
        <v>buc.</v>
      </c>
      <c r="E40" s="20">
        <f t="shared" si="0"/>
        <v>1</v>
      </c>
      <c r="F40" s="17">
        <f>LOOKUP($A40,'Anexa F1'!$A$11:$A$125,'Anexa F1'!F$11:F$125)</f>
        <v>0</v>
      </c>
      <c r="G40" s="54">
        <f t="shared" si="1"/>
        <v>0</v>
      </c>
      <c r="H40" s="55"/>
      <c r="I40" s="55">
        <v>1</v>
      </c>
    </row>
    <row r="41" spans="1:9" x14ac:dyDescent="0.3">
      <c r="A41" s="52" t="s">
        <v>135</v>
      </c>
      <c r="B41" s="17" t="str">
        <f>LOOKUP(A41,'Anexa F1'!A$11:A$125,'Anexa F1'!B$11:B$125)</f>
        <v>Pachet „Înțelegerea sentimentelor”</v>
      </c>
      <c r="C41" s="17">
        <f>LOOKUP(B41,'Anexa F1'!B$11:B$125,'Anexa F1'!C$11:C$125)</f>
        <v>0</v>
      </c>
      <c r="D41" s="20" t="str">
        <f>LOOKUP($A41,'Anexa F1'!$A$11:$A$123,'Anexa F1'!D$11:D$123)</f>
        <v>buc.</v>
      </c>
      <c r="E41" s="20">
        <f t="shared" si="0"/>
        <v>1</v>
      </c>
      <c r="F41" s="17">
        <f>LOOKUP($A41,'Anexa F1'!$A$11:$A$125,'Anexa F1'!F$11:F$125)</f>
        <v>0</v>
      </c>
      <c r="G41" s="54">
        <f t="shared" si="1"/>
        <v>0</v>
      </c>
      <c r="H41" s="55"/>
      <c r="I41" s="55">
        <v>1</v>
      </c>
    </row>
    <row r="42" spans="1:9" x14ac:dyDescent="0.3">
      <c r="A42" s="56" t="s">
        <v>143</v>
      </c>
      <c r="B42" s="17" t="str">
        <f>LOOKUP(A42,'Anexa F1'!A$11:A$125,'Anexa F1'!B$11:B$125)</f>
        <v>Exerciții de scriere de mână pentru nevoi speciale</v>
      </c>
      <c r="C42" s="17">
        <f>LOOKUP(B42,'Anexa F1'!B$11:B$125,'Anexa F1'!C$11:C$125)</f>
        <v>0</v>
      </c>
      <c r="D42" s="20" t="str">
        <f>LOOKUP($A42,'Anexa F1'!$A$11:$A$123,'Anexa F1'!D$11:D$123)</f>
        <v>buc.</v>
      </c>
      <c r="E42" s="20">
        <f t="shared" si="0"/>
        <v>1</v>
      </c>
      <c r="F42" s="17">
        <f>LOOKUP($A42,'Anexa F1'!$A$11:$A$125,'Anexa F1'!F$11:F$125)</f>
        <v>0</v>
      </c>
      <c r="G42" s="54">
        <f t="shared" si="1"/>
        <v>0</v>
      </c>
      <c r="H42" s="55"/>
      <c r="I42" s="55">
        <v>1</v>
      </c>
    </row>
    <row r="43" spans="1:9" x14ac:dyDescent="0.3">
      <c r="A43" s="52" t="s">
        <v>144</v>
      </c>
      <c r="B43" s="17" t="str">
        <f>LOOKUP(A43,'Anexa F1'!A$11:A$125,'Anexa F1'!B$11:B$125)</f>
        <v>Pietre Curcubeu, multicolor(36 piese)</v>
      </c>
      <c r="C43" s="17">
        <f>LOOKUP(B43,'Anexa F1'!B$11:B$125,'Anexa F1'!C$11:C$125)</f>
        <v>0</v>
      </c>
      <c r="D43" s="20" t="str">
        <f>LOOKUP($A43,'Anexa F1'!$A$11:$A$123,'Anexa F1'!D$11:D$123)</f>
        <v>buc.</v>
      </c>
      <c r="E43" s="20">
        <f t="shared" si="0"/>
        <v>1</v>
      </c>
      <c r="F43" s="17">
        <f>LOOKUP($A43,'Anexa F1'!$A$11:$A$125,'Anexa F1'!F$11:F$125)</f>
        <v>0</v>
      </c>
      <c r="G43" s="54">
        <f t="shared" si="1"/>
        <v>0</v>
      </c>
      <c r="H43" s="55"/>
      <c r="I43" s="55">
        <v>1</v>
      </c>
    </row>
    <row r="44" spans="1:9" x14ac:dyDescent="0.3">
      <c r="A44" s="52" t="s">
        <v>145</v>
      </c>
      <c r="B44" s="17" t="str">
        <f>LOOKUP(A44,'Anexa F1'!A$11:A$125,'Anexa F1'!B$11:B$125)</f>
        <v>Pietre de râu (6 piese)</v>
      </c>
      <c r="C44" s="17">
        <f>LOOKUP(B44,'Anexa F1'!B$11:B$125,'Anexa F1'!C$11:C$125)</f>
        <v>0</v>
      </c>
      <c r="D44" s="20" t="str">
        <f>LOOKUP($A44,'Anexa F1'!$A$11:$A$123,'Anexa F1'!D$11:D$123)</f>
        <v>buc.</v>
      </c>
      <c r="E44" s="20">
        <f t="shared" si="0"/>
        <v>3</v>
      </c>
      <c r="F44" s="17">
        <f>LOOKUP($A44,'Anexa F1'!$A$11:$A$125,'Anexa F1'!F$11:F$125)</f>
        <v>0</v>
      </c>
      <c r="G44" s="54">
        <f t="shared" si="1"/>
        <v>0</v>
      </c>
      <c r="H44" s="55"/>
      <c r="I44" s="55">
        <v>3</v>
      </c>
    </row>
    <row r="45" spans="1:9" x14ac:dyDescent="0.3">
      <c r="A45" s="52" t="s">
        <v>148</v>
      </c>
      <c r="B45" s="17" t="str">
        <f>LOOKUP(A45,'Anexa F1'!A$11:A$125,'Anexa F1'!B$11:B$125)</f>
        <v>Prisme cu sunete</v>
      </c>
      <c r="C45" s="17">
        <f>LOOKUP(B45,'Anexa F1'!B$11:B$125,'Anexa F1'!C$11:C$125)</f>
        <v>0</v>
      </c>
      <c r="D45" s="20" t="str">
        <f>LOOKUP($A45,'Anexa F1'!$A$11:$A$123,'Anexa F1'!D$11:D$123)</f>
        <v>buc.</v>
      </c>
      <c r="E45" s="20">
        <f t="shared" si="0"/>
        <v>1</v>
      </c>
      <c r="F45" s="17">
        <f>LOOKUP($A45,'Anexa F1'!$A$11:$A$125,'Anexa F1'!F$11:F$125)</f>
        <v>0</v>
      </c>
      <c r="G45" s="54">
        <f t="shared" si="1"/>
        <v>0</v>
      </c>
      <c r="H45" s="55"/>
      <c r="I45" s="55">
        <v>1</v>
      </c>
    </row>
    <row r="46" spans="1:9" x14ac:dyDescent="0.3">
      <c r="A46" s="52" t="s">
        <v>152</v>
      </c>
      <c r="B46" s="17" t="str">
        <f>LOOKUP(A46,'Anexa F1'!A$11:A$125,'Anexa F1'!B$11:B$125)</f>
        <v>Râma serpentină</v>
      </c>
      <c r="C46" s="17">
        <f>LOOKUP(B46,'Anexa F1'!B$11:B$125,'Anexa F1'!C$11:C$125)</f>
        <v>0</v>
      </c>
      <c r="D46" s="20" t="str">
        <f>LOOKUP($A46,'Anexa F1'!$A$11:$A$123,'Anexa F1'!D$11:D$123)</f>
        <v>buc.</v>
      </c>
      <c r="E46" s="20">
        <f t="shared" si="0"/>
        <v>1</v>
      </c>
      <c r="F46" s="17">
        <f>LOOKUP($A46,'Anexa F1'!$A$11:$A$125,'Anexa F1'!F$11:F$125)</f>
        <v>0</v>
      </c>
      <c r="G46" s="54">
        <f t="shared" si="1"/>
        <v>0</v>
      </c>
      <c r="H46" s="55"/>
      <c r="I46" s="55">
        <v>1</v>
      </c>
    </row>
    <row r="47" spans="1:9" x14ac:dyDescent="0.3">
      <c r="A47" s="52" t="s">
        <v>154</v>
      </c>
      <c r="B47" s="17" t="str">
        <f>LOOKUP(A47,'Anexa F1'!A$11:A$125,'Anexa F1'!B$11:B$125)</f>
        <v>Săculeț cu boabe de fasole cu numere si buline (10 saci)</v>
      </c>
      <c r="C47" s="17">
        <f>LOOKUP(B47,'Anexa F1'!B$11:B$125,'Anexa F1'!C$11:C$125)</f>
        <v>0</v>
      </c>
      <c r="D47" s="20" t="str">
        <f>LOOKUP($A47,'Anexa F1'!$A$11:$A$123,'Anexa F1'!D$11:D$123)</f>
        <v>buc.</v>
      </c>
      <c r="E47" s="20">
        <f t="shared" si="0"/>
        <v>2</v>
      </c>
      <c r="F47" s="17">
        <f>LOOKUP($A47,'Anexa F1'!$A$11:$A$125,'Anexa F1'!F$11:F$125)</f>
        <v>0</v>
      </c>
      <c r="G47" s="54">
        <f t="shared" si="1"/>
        <v>0</v>
      </c>
      <c r="H47" s="55"/>
      <c r="I47" s="55">
        <v>2</v>
      </c>
    </row>
    <row r="48" spans="1:9" x14ac:dyDescent="0.3">
      <c r="A48" s="52" t="s">
        <v>155</v>
      </c>
      <c r="B48" s="17" t="str">
        <f>LOOKUP(A48,'Anexa F1'!A$11:A$125,'Anexa F1'!B$11:B$125)</f>
        <v>Să spunem povestea…</v>
      </c>
      <c r="C48" s="17">
        <f>LOOKUP(B48,'Anexa F1'!B$11:B$125,'Anexa F1'!C$11:C$125)</f>
        <v>0</v>
      </c>
      <c r="D48" s="20" t="str">
        <f>LOOKUP($A48,'Anexa F1'!$A$11:$A$123,'Anexa F1'!D$11:D$123)</f>
        <v>buc.</v>
      </c>
      <c r="E48" s="20">
        <f t="shared" si="0"/>
        <v>1</v>
      </c>
      <c r="F48" s="17">
        <f>LOOKUP($A48,'Anexa F1'!$A$11:$A$125,'Anexa F1'!F$11:F$125)</f>
        <v>0</v>
      </c>
      <c r="G48" s="54">
        <f t="shared" si="1"/>
        <v>0</v>
      </c>
      <c r="H48" s="55"/>
      <c r="I48" s="55">
        <v>1</v>
      </c>
    </row>
    <row r="49" spans="1:9" x14ac:dyDescent="0.3">
      <c r="A49" s="52" t="s">
        <v>157</v>
      </c>
      <c r="B49" s="17" t="str">
        <f>LOOKUP(A49,'Anexa F1'!A$11:A$125,'Anexa F1'!B$11:B$125)</f>
        <v>Set baghete magnetice și jetoane</v>
      </c>
      <c r="C49" s="17">
        <f>LOOKUP(B49,'Anexa F1'!B$11:B$125,'Anexa F1'!C$11:C$125)</f>
        <v>0</v>
      </c>
      <c r="D49" s="20" t="str">
        <f>LOOKUP($A49,'Anexa F1'!$A$11:$A$123,'Anexa F1'!D$11:D$123)</f>
        <v>buc.</v>
      </c>
      <c r="E49" s="20">
        <f t="shared" si="0"/>
        <v>2</v>
      </c>
      <c r="F49" s="17">
        <f>LOOKUP($A49,'Anexa F1'!$A$11:$A$125,'Anexa F1'!F$11:F$125)</f>
        <v>0</v>
      </c>
      <c r="G49" s="54">
        <f t="shared" si="1"/>
        <v>0</v>
      </c>
      <c r="H49" s="55"/>
      <c r="I49" s="55">
        <v>2</v>
      </c>
    </row>
    <row r="50" spans="1:9" x14ac:dyDescent="0.3">
      <c r="A50" s="52" t="s">
        <v>161</v>
      </c>
      <c r="B50" s="17" t="str">
        <f>LOOKUP(A50,'Anexa F1'!A$11:A$125,'Anexa F1'!B$11:B$125)</f>
        <v>Set de 10 instrumente muzicale de percuție</v>
      </c>
      <c r="C50" s="17">
        <f>LOOKUP(B50,'Anexa F1'!B$11:B$125,'Anexa F1'!C$11:C$125)</f>
        <v>0</v>
      </c>
      <c r="D50" s="20" t="str">
        <f>LOOKUP($A50,'Anexa F1'!$A$11:$A$123,'Anexa F1'!D$11:D$123)</f>
        <v>buc.</v>
      </c>
      <c r="E50" s="20">
        <f t="shared" si="0"/>
        <v>1</v>
      </c>
      <c r="F50" s="17">
        <f>LOOKUP($A50,'Anexa F1'!$A$11:$A$125,'Anexa F1'!F$11:F$125)</f>
        <v>0</v>
      </c>
      <c r="G50" s="54">
        <f t="shared" si="1"/>
        <v>0</v>
      </c>
      <c r="H50" s="55"/>
      <c r="I50" s="55">
        <v>1</v>
      </c>
    </row>
    <row r="51" spans="1:9" x14ac:dyDescent="0.3">
      <c r="A51" s="52" t="s">
        <v>163</v>
      </c>
      <c r="B51" s="17" t="str">
        <f>LOOKUP(A51,'Anexa F1'!A$11:A$125,'Anexa F1'!B$11:B$125)</f>
        <v xml:space="preserve">Set de 144 nasturi de înșirat și stivuire </v>
      </c>
      <c r="C51" s="17">
        <f>LOOKUP(B51,'Anexa F1'!B$11:B$125,'Anexa F1'!C$11:C$125)</f>
        <v>0</v>
      </c>
      <c r="D51" s="20" t="str">
        <f>LOOKUP($A51,'Anexa F1'!$A$11:$A$123,'Anexa F1'!D$11:D$123)</f>
        <v>buc.</v>
      </c>
      <c r="E51" s="20">
        <f t="shared" si="0"/>
        <v>1</v>
      </c>
      <c r="F51" s="17">
        <f>LOOKUP($A51,'Anexa F1'!$A$11:$A$125,'Anexa F1'!F$11:F$125)</f>
        <v>0</v>
      </c>
      <c r="G51" s="54">
        <f t="shared" si="1"/>
        <v>0</v>
      </c>
      <c r="H51" s="55"/>
      <c r="I51" s="55">
        <v>1</v>
      </c>
    </row>
    <row r="52" spans="1:9" x14ac:dyDescent="0.3">
      <c r="A52" s="52" t="s">
        <v>164</v>
      </c>
      <c r="B52" s="17" t="str">
        <f>LOOKUP(A52,'Anexa F1'!A$11:A$125,'Anexa F1'!B$11:B$125)</f>
        <v>Set de 18 plăcuțe din lemn - Emoțiile mele</v>
      </c>
      <c r="C52" s="17">
        <f>LOOKUP(B52,'Anexa F1'!B$11:B$125,'Anexa F1'!C$11:C$125)</f>
        <v>0</v>
      </c>
      <c r="D52" s="20" t="str">
        <f>LOOKUP($A52,'Anexa F1'!$A$11:$A$123,'Anexa F1'!D$11:D$123)</f>
        <v>buc.</v>
      </c>
      <c r="E52" s="20">
        <f t="shared" si="0"/>
        <v>2</v>
      </c>
      <c r="F52" s="17">
        <f>LOOKUP($A52,'Anexa F1'!$A$11:$A$125,'Anexa F1'!F$11:F$125)</f>
        <v>0</v>
      </c>
      <c r="G52" s="54">
        <f t="shared" si="1"/>
        <v>0</v>
      </c>
      <c r="H52" s="55"/>
      <c r="I52" s="55">
        <v>2</v>
      </c>
    </row>
    <row r="53" spans="1:9" x14ac:dyDescent="0.3">
      <c r="A53" s="52" t="s">
        <v>166</v>
      </c>
      <c r="B53" s="17" t="str">
        <f>LOOKUP(A53,'Anexa F1'!A$11:A$125,'Anexa F1'!B$11:B$125)</f>
        <v>Corpuri geometrice din lemn în saci</v>
      </c>
      <c r="C53" s="17">
        <f>LOOKUP(B53,'Anexa F1'!B$11:B$125,'Anexa F1'!C$11:C$125)</f>
        <v>0</v>
      </c>
      <c r="D53" s="20" t="str">
        <f>LOOKUP($A53,'Anexa F1'!$A$11:$A$123,'Anexa F1'!D$11:D$123)</f>
        <v>buc.</v>
      </c>
      <c r="E53" s="20">
        <f t="shared" si="0"/>
        <v>2</v>
      </c>
      <c r="F53" s="17">
        <f>LOOKUP($A53,'Anexa F1'!$A$11:$A$125,'Anexa F1'!F$11:F$125)</f>
        <v>0</v>
      </c>
      <c r="G53" s="54">
        <f t="shared" si="1"/>
        <v>0</v>
      </c>
      <c r="H53" s="55">
        <v>2</v>
      </c>
      <c r="I53" s="55"/>
    </row>
    <row r="54" spans="1:9" x14ac:dyDescent="0.3">
      <c r="A54" s="52" t="s">
        <v>170</v>
      </c>
      <c r="B54" s="17" t="str">
        <f>LOOKUP(A54,'Anexa F1'!A$11:A$125,'Anexa F1'!B$11:B$125)</f>
        <v>Planșete pentru pregătirea scrierii cu mâna</v>
      </c>
      <c r="C54" s="17">
        <f>LOOKUP(B54,'Anexa F1'!B$11:B$125,'Anexa F1'!C$11:C$125)</f>
        <v>0</v>
      </c>
      <c r="D54" s="20" t="str">
        <f>LOOKUP($A54,'Anexa F1'!$A$11:$A$123,'Anexa F1'!D$11:D$123)</f>
        <v>buc.</v>
      </c>
      <c r="E54" s="20">
        <f t="shared" si="0"/>
        <v>1</v>
      </c>
      <c r="F54" s="17">
        <f>LOOKUP($A54,'Anexa F1'!$A$11:$A$125,'Anexa F1'!F$11:F$125)</f>
        <v>0</v>
      </c>
      <c r="G54" s="54">
        <f t="shared" si="1"/>
        <v>0</v>
      </c>
      <c r="H54" s="55"/>
      <c r="I54" s="55">
        <v>1</v>
      </c>
    </row>
    <row r="55" spans="1:9" x14ac:dyDescent="0.3">
      <c r="A55" s="52" t="s">
        <v>180</v>
      </c>
      <c r="B55" s="17" t="str">
        <f>LOOKUP(A55,'Anexa F1'!A$11:A$125,'Anexa F1'!B$11:B$125)</f>
        <v>Suport de prindere pentru creion</v>
      </c>
      <c r="C55" s="17">
        <f>LOOKUP(B55,'Anexa F1'!B$11:B$125,'Anexa F1'!C$11:C$125)</f>
        <v>0</v>
      </c>
      <c r="D55" s="20" t="str">
        <f>LOOKUP($A55,'Anexa F1'!$A$11:$A$123,'Anexa F1'!D$11:D$123)</f>
        <v>buc.</v>
      </c>
      <c r="E55" s="20">
        <f t="shared" si="0"/>
        <v>1</v>
      </c>
      <c r="F55" s="17">
        <f>LOOKUP($A55,'Anexa F1'!$A$11:$A$125,'Anexa F1'!F$11:F$125)</f>
        <v>0</v>
      </c>
      <c r="G55" s="54">
        <f t="shared" si="1"/>
        <v>0</v>
      </c>
      <c r="H55" s="55"/>
      <c r="I55" s="55">
        <v>1</v>
      </c>
    </row>
    <row r="56" spans="1:9" x14ac:dyDescent="0.3">
      <c r="A56" s="52" t="s">
        <v>181</v>
      </c>
      <c r="B56" s="17" t="str">
        <f>LOOKUP(A56,'Anexa F1'!A$11:A$125,'Anexa F1'!B$11:B$125)</f>
        <v>Tablă de scris „Educă”</v>
      </c>
      <c r="C56" s="17">
        <f>LOOKUP(B56,'Anexa F1'!B$11:B$125,'Anexa F1'!C$11:C$125)</f>
        <v>0</v>
      </c>
      <c r="D56" s="20" t="str">
        <f>LOOKUP($A56,'Anexa F1'!$A$11:$A$123,'Anexa F1'!D$11:D$123)</f>
        <v>buc.</v>
      </c>
      <c r="E56" s="20">
        <f t="shared" si="0"/>
        <v>1</v>
      </c>
      <c r="F56" s="17">
        <f>LOOKUP($A56,'Anexa F1'!$A$11:$A$125,'Anexa F1'!F$11:F$125)</f>
        <v>0</v>
      </c>
      <c r="G56" s="54">
        <f t="shared" si="1"/>
        <v>0</v>
      </c>
      <c r="H56" s="55"/>
      <c r="I56" s="55">
        <v>1</v>
      </c>
    </row>
    <row r="57" spans="1:9" x14ac:dyDescent="0.3">
      <c r="A57" s="52" t="s">
        <v>187</v>
      </c>
      <c r="B57" s="17" t="str">
        <f>LOOKUP(A57,'Anexa F1'!A$11:A$125,'Anexa F1'!B$11:B$125)</f>
        <v>Tuburi senzoriale cu sclipici (3 piese)</v>
      </c>
      <c r="C57" s="17">
        <f>LOOKUP(B57,'Anexa F1'!B$11:B$125,'Anexa F1'!C$11:C$125)</f>
        <v>0</v>
      </c>
      <c r="D57" s="20" t="str">
        <f>LOOKUP($A57,'Anexa F1'!$A$11:$A$123,'Anexa F1'!D$11:D$123)</f>
        <v>buc.</v>
      </c>
      <c r="E57" s="20">
        <f t="shared" si="0"/>
        <v>1</v>
      </c>
      <c r="F57" s="17">
        <f>LOOKUP($A57,'Anexa F1'!$A$11:$A$125,'Anexa F1'!F$11:F$125)</f>
        <v>0</v>
      </c>
      <c r="G57" s="54">
        <f t="shared" si="1"/>
        <v>0</v>
      </c>
      <c r="H57" s="55"/>
      <c r="I57" s="55">
        <v>1</v>
      </c>
    </row>
    <row r="58" spans="1:9" ht="15" thickBot="1" x14ac:dyDescent="0.35">
      <c r="A58" s="52" t="s">
        <v>193</v>
      </c>
      <c r="B58" s="17" t="str">
        <f>LOOKUP(A58,'Anexa F1'!A$11:A$125,'Anexa F1'!B$11:B$125)</f>
        <v>Cutie de învățare bețe de matematică cu numere „Educă”</v>
      </c>
      <c r="C58" s="17">
        <f>LOOKUP(B58,'Anexa F1'!B$11:B$125,'Anexa F1'!C$11:C$125)</f>
        <v>0</v>
      </c>
      <c r="D58" s="20" t="str">
        <f>LOOKUP($A58,'Anexa F1'!$A$11:$A$123,'Anexa F1'!D$11:D$123)</f>
        <v>buc.</v>
      </c>
      <c r="E58" s="20">
        <f t="shared" si="0"/>
        <v>1</v>
      </c>
      <c r="F58" s="17">
        <f>LOOKUP($A58,'Anexa F1'!$A$11:$A$125,'Anexa F1'!F$11:F$125)</f>
        <v>0</v>
      </c>
      <c r="G58" s="54">
        <f t="shared" si="1"/>
        <v>0</v>
      </c>
      <c r="H58" s="55"/>
      <c r="I58" s="55">
        <v>1</v>
      </c>
    </row>
    <row r="59" spans="1:9" ht="15" thickBot="1" x14ac:dyDescent="0.35">
      <c r="A59" s="39" t="s">
        <v>212</v>
      </c>
      <c r="B59" s="57"/>
      <c r="C59" s="57"/>
      <c r="D59" s="57"/>
      <c r="E59" s="57"/>
      <c r="F59" s="58"/>
      <c r="G59" s="59">
        <f>SUM(G11:G58)</f>
        <v>0</v>
      </c>
      <c r="H59" s="64">
        <f>SUM(H11:H58)</f>
        <v>10</v>
      </c>
      <c r="I59" s="60">
        <f>SUM(I11:I58)</f>
        <v>59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8"/>
  <sheetViews>
    <sheetView workbookViewId="0">
      <selection activeCell="B116" sqref="B116"/>
    </sheetView>
  </sheetViews>
  <sheetFormatPr defaultColWidth="9.109375" defaultRowHeight="14.4" x14ac:dyDescent="0.3"/>
  <cols>
    <col min="1" max="1" width="6.6640625" style="5" customWidth="1"/>
    <col min="2" max="2" width="38.33203125" style="5" customWidth="1"/>
    <col min="3" max="3" width="12.88671875" style="5" customWidth="1"/>
    <col min="4" max="4" width="5.44140625" style="5" customWidth="1"/>
    <col min="5" max="7" width="9.109375" style="5"/>
    <col min="8" max="8" width="7.5546875" style="5" customWidth="1"/>
    <col min="9" max="9" width="8.6640625" style="5" customWidth="1"/>
    <col min="10" max="16384" width="9.109375" style="5"/>
  </cols>
  <sheetData>
    <row r="1" spans="1:9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9" ht="16.2" thickBot="1" x14ac:dyDescent="0.35">
      <c r="B2" s="43" t="s">
        <v>202</v>
      </c>
      <c r="C2" s="44" t="s">
        <v>223</v>
      </c>
      <c r="D2" s="45"/>
      <c r="E2" s="45"/>
      <c r="F2" s="45"/>
      <c r="G2" s="61"/>
    </row>
    <row r="3" spans="1:9" ht="15" thickBot="1" x14ac:dyDescent="0.35">
      <c r="B3" s="43" t="s">
        <v>204</v>
      </c>
      <c r="C3" s="43" t="s">
        <v>224</v>
      </c>
      <c r="D3" s="41"/>
      <c r="E3" s="46"/>
      <c r="F3" s="41"/>
      <c r="G3" s="42"/>
    </row>
    <row r="4" spans="1:9" x14ac:dyDescent="0.3">
      <c r="E4" s="47"/>
    </row>
    <row r="5" spans="1:9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9" x14ac:dyDescent="0.3">
      <c r="B6" s="77" t="s">
        <v>207</v>
      </c>
      <c r="C6" s="78"/>
      <c r="D6" s="78"/>
      <c r="E6" s="79"/>
      <c r="F6" s="80">
        <f>LOOKUP("TOTAL",A11:A129,G11:G129)</f>
        <v>0</v>
      </c>
      <c r="G6" s="81" t="e">
        <f>LOOKUP($A7,'Anexa F1'!$A$11:$A$123,'Anexa F1'!G$11:G$123)</f>
        <v>#N/A</v>
      </c>
    </row>
    <row r="7" spans="1:9" x14ac:dyDescent="0.3">
      <c r="B7" s="82" t="s">
        <v>208</v>
      </c>
      <c r="C7" s="82"/>
      <c r="D7" s="82"/>
      <c r="E7" s="82"/>
      <c r="F7" s="48">
        <f>COUNTA(A11:A129)-1</f>
        <v>57</v>
      </c>
      <c r="G7" s="49">
        <f>SUMIF(A11:A129,"TOTAL",H11:H129)+SUMIF(A11:A129,"TOTAL",I11:I129)</f>
        <v>91</v>
      </c>
    </row>
    <row r="9" spans="1:9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2" t="s">
        <v>215</v>
      </c>
      <c r="I9" s="51" t="s">
        <v>210</v>
      </c>
    </row>
    <row r="10" spans="1:9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211</v>
      </c>
      <c r="F10" s="15">
        <v>6</v>
      </c>
      <c r="G10" s="15" t="s">
        <v>15</v>
      </c>
      <c r="H10" s="15">
        <v>8</v>
      </c>
      <c r="I10" s="15">
        <v>9</v>
      </c>
    </row>
    <row r="11" spans="1:9" x14ac:dyDescent="0.3">
      <c r="A11" s="56" t="s">
        <v>16</v>
      </c>
      <c r="B11" s="17" t="str">
        <f>LOOKUP(A11,'Anexa F1'!A$11:A$125,'Anexa F1'!B$11:B$125)</f>
        <v>Animale arctice</v>
      </c>
      <c r="C11" s="17">
        <f>LOOKUP(B11,'Anexa F1'!B$11:B$125,'Anexa F1'!C$11:C$125)</f>
        <v>0</v>
      </c>
      <c r="D11" s="20" t="str">
        <f>LOOKUP($A11,'Anexa F1'!$A$11:$A$125,'Anexa F1'!D$11:D$125)</f>
        <v>buc.</v>
      </c>
      <c r="E11" s="20">
        <f t="shared" ref="E11:E67" si="0">SUM(H11:I11)</f>
        <v>2</v>
      </c>
      <c r="F11" s="17">
        <f>LOOKUP($A11,'Anexa F1'!$A$11:$A$125,'Anexa F1'!F$11:F$125)</f>
        <v>0</v>
      </c>
      <c r="G11" s="54">
        <f>E11*F11</f>
        <v>0</v>
      </c>
      <c r="H11" s="55">
        <v>2</v>
      </c>
      <c r="I11" s="55"/>
    </row>
    <row r="12" spans="1:9" x14ac:dyDescent="0.3">
      <c r="A12" s="56" t="s">
        <v>18</v>
      </c>
      <c r="B12" s="17" t="str">
        <f>LOOKUP(A12,'Anexa F1'!A$11:A$125,'Anexa F1'!B$11:B$125)</f>
        <v>Animale ciudate de înșirat</v>
      </c>
      <c r="C12" s="17">
        <f>LOOKUP(B12,'Anexa F1'!B$11:B$125,'Anexa F1'!C$11:C$125)</f>
        <v>0</v>
      </c>
      <c r="D12" s="20" t="str">
        <f>LOOKUP($A12,'Anexa F1'!$A$11:$A$125,'Anexa F1'!D$11:D$125)</f>
        <v>buc.</v>
      </c>
      <c r="E12" s="20">
        <f t="shared" si="0"/>
        <v>1</v>
      </c>
      <c r="F12" s="17">
        <f>LOOKUP($A12,'Anexa F1'!$A$11:$A$125,'Anexa F1'!F$11:F$125)</f>
        <v>0</v>
      </c>
      <c r="G12" s="54">
        <f t="shared" ref="G12:G67" si="1">E12*F12</f>
        <v>0</v>
      </c>
      <c r="H12" s="55"/>
      <c r="I12" s="55">
        <v>1</v>
      </c>
    </row>
    <row r="13" spans="1:9" x14ac:dyDescent="0.3">
      <c r="A13" s="56" t="s">
        <v>20</v>
      </c>
      <c r="B13" s="17" t="str">
        <f>LOOKUP(A13,'Anexa F1'!A$11:A$125,'Anexa F1'!B$11:B$125)</f>
        <v>Animale din Africa realistice</v>
      </c>
      <c r="C13" s="17">
        <f>LOOKUP(B13,'Anexa F1'!B$11:B$125,'Anexa F1'!C$11:C$125)</f>
        <v>0</v>
      </c>
      <c r="D13" s="20" t="str">
        <f>LOOKUP($A13,'Anexa F1'!$A$11:$A$125,'Anexa F1'!D$11:D$125)</f>
        <v>buc.</v>
      </c>
      <c r="E13" s="20">
        <f t="shared" si="0"/>
        <v>2</v>
      </c>
      <c r="F13" s="17">
        <f>LOOKUP($A13,'Anexa F1'!$A$11:$A$125,'Anexa F1'!F$11:F$125)</f>
        <v>0</v>
      </c>
      <c r="G13" s="54">
        <f t="shared" si="1"/>
        <v>0</v>
      </c>
      <c r="H13" s="55">
        <v>2</v>
      </c>
      <c r="I13" s="55"/>
    </row>
    <row r="14" spans="1:9" x14ac:dyDescent="0.3">
      <c r="A14" s="52" t="s">
        <v>22</v>
      </c>
      <c r="B14" s="17" t="str">
        <f>LOOKUP(A14,'Anexa F1'!A$11:A$125,'Anexa F1'!B$11:B$125)</f>
        <v>Animale din ocean</v>
      </c>
      <c r="C14" s="17">
        <f>LOOKUP(B14,'Anexa F1'!B$11:B$125,'Anexa F1'!C$11:C$125)</f>
        <v>0</v>
      </c>
      <c r="D14" s="20" t="str">
        <f>LOOKUP($A14,'Anexa F1'!$A$11:$A$125,'Anexa F1'!D$11:D$125)</f>
        <v>buc.</v>
      </c>
      <c r="E14" s="20">
        <f t="shared" si="0"/>
        <v>2</v>
      </c>
      <c r="F14" s="17">
        <f>LOOKUP($A14,'Anexa F1'!$A$11:$A$125,'Anexa F1'!F$11:F$125)</f>
        <v>0</v>
      </c>
      <c r="G14" s="54">
        <f t="shared" si="1"/>
        <v>0</v>
      </c>
      <c r="H14" s="55">
        <v>2</v>
      </c>
      <c r="I14" s="55"/>
    </row>
    <row r="15" spans="1:9" x14ac:dyDescent="0.3">
      <c r="A15" s="52" t="s">
        <v>24</v>
      </c>
      <c r="B15" s="17" t="str">
        <f>LOOKUP(A15,'Anexa F1'!A$11:A$125,'Anexa F1'!B$11:B$125)</f>
        <v>Animale domestice realistice</v>
      </c>
      <c r="C15" s="17">
        <f>LOOKUP(B15,'Anexa F1'!B$11:B$125,'Anexa F1'!C$11:C$125)</f>
        <v>0</v>
      </c>
      <c r="D15" s="20" t="str">
        <f>LOOKUP($A15,'Anexa F1'!$A$11:$A$125,'Anexa F1'!D$11:D$125)</f>
        <v>buc.</v>
      </c>
      <c r="E15" s="20">
        <f t="shared" si="0"/>
        <v>2</v>
      </c>
      <c r="F15" s="17">
        <f>LOOKUP($A15,'Anexa F1'!$A$11:$A$125,'Anexa F1'!F$11:F$125)</f>
        <v>0</v>
      </c>
      <c r="G15" s="54">
        <f t="shared" si="1"/>
        <v>0</v>
      </c>
      <c r="H15" s="55">
        <v>2</v>
      </c>
      <c r="I15" s="55"/>
    </row>
    <row r="16" spans="1:9" x14ac:dyDescent="0.3">
      <c r="A16" s="52" t="s">
        <v>26</v>
      </c>
      <c r="B16" s="17" t="str">
        <f>LOOKUP(A16,'Anexa F1'!A$11:A$125,'Anexa F1'!B$11:B$125)</f>
        <v>Animale sălbatice din Europa</v>
      </c>
      <c r="C16" s="17">
        <f>LOOKUP(B16,'Anexa F1'!B$11:B$125,'Anexa F1'!C$11:C$125)</f>
        <v>0</v>
      </c>
      <c r="D16" s="20" t="str">
        <f>LOOKUP($A16,'Anexa F1'!$A$11:$A$125,'Anexa F1'!D$11:D$125)</f>
        <v>buc.</v>
      </c>
      <c r="E16" s="20">
        <f t="shared" si="0"/>
        <v>2</v>
      </c>
      <c r="F16" s="17">
        <f>LOOKUP($A16,'Anexa F1'!$A$11:$A$125,'Anexa F1'!F$11:F$125)</f>
        <v>0</v>
      </c>
      <c r="G16" s="54">
        <f t="shared" si="1"/>
        <v>0</v>
      </c>
      <c r="H16" s="55">
        <v>2</v>
      </c>
      <c r="I16" s="55"/>
    </row>
    <row r="17" spans="1:9" x14ac:dyDescent="0.3">
      <c r="A17" s="52" t="s">
        <v>33</v>
      </c>
      <c r="B17" s="17" t="str">
        <f>LOOKUP(A17,'Anexa F1'!A$11:A$125,'Anexa F1'!B$11:B$125)</f>
        <v>Calea de escaladă</v>
      </c>
      <c r="C17" s="17">
        <f>LOOKUP(B17,'Anexa F1'!B$11:B$125,'Anexa F1'!C$11:C$125)</f>
        <v>0</v>
      </c>
      <c r="D17" s="20" t="str">
        <f>LOOKUP($A17,'Anexa F1'!$A$11:$A$125,'Anexa F1'!D$11:D$125)</f>
        <v>buc.</v>
      </c>
      <c r="E17" s="20">
        <f t="shared" si="0"/>
        <v>1</v>
      </c>
      <c r="F17" s="17">
        <f>LOOKUP($A17,'Anexa F1'!$A$11:$A$125,'Anexa F1'!F$11:F$125)</f>
        <v>0</v>
      </c>
      <c r="G17" s="54">
        <f t="shared" si="1"/>
        <v>0</v>
      </c>
      <c r="H17" s="55"/>
      <c r="I17" s="55">
        <v>1</v>
      </c>
    </row>
    <row r="18" spans="1:9" x14ac:dyDescent="0.3">
      <c r="A18" s="52" t="s">
        <v>36</v>
      </c>
      <c r="B18" s="17" t="str">
        <f>LOOKUP(A18,'Anexa F1'!A$11:A$125,'Anexa F1'!B$11:B$125)</f>
        <v>Cercuri senzoriale, set de 5 perechi</v>
      </c>
      <c r="C18" s="17">
        <f>LOOKUP(B18,'Anexa F1'!B$11:B$125,'Anexa F1'!C$11:C$125)</f>
        <v>0</v>
      </c>
      <c r="D18" s="20" t="str">
        <f>LOOKUP($A18,'Anexa F1'!$A$11:$A$125,'Anexa F1'!D$11:D$125)</f>
        <v>buc.</v>
      </c>
      <c r="E18" s="20">
        <f t="shared" si="0"/>
        <v>1</v>
      </c>
      <c r="F18" s="17">
        <f>LOOKUP($A18,'Anexa F1'!$A$11:$A$125,'Anexa F1'!F$11:F$125)</f>
        <v>0</v>
      </c>
      <c r="G18" s="54">
        <f t="shared" si="1"/>
        <v>0</v>
      </c>
      <c r="H18" s="55"/>
      <c r="I18" s="55">
        <v>1</v>
      </c>
    </row>
    <row r="19" spans="1:9" x14ac:dyDescent="0.3">
      <c r="A19" s="52" t="s">
        <v>44</v>
      </c>
      <c r="B19" s="17" t="str">
        <f>LOOKUP(A19,'Anexa F1'!A$11:A$125,'Anexa F1'!B$11:B$125)</f>
        <v>Cuburi din burete</v>
      </c>
      <c r="C19" s="17">
        <f>LOOKUP(B19,'Anexa F1'!B$11:B$125,'Anexa F1'!C$11:C$125)</f>
        <v>0</v>
      </c>
      <c r="D19" s="20" t="str">
        <f>LOOKUP($A19,'Anexa F1'!$A$11:$A$125,'Anexa F1'!D$11:D$125)</f>
        <v>buc.</v>
      </c>
      <c r="E19" s="20">
        <f t="shared" si="0"/>
        <v>5</v>
      </c>
      <c r="F19" s="17">
        <f>LOOKUP($A19,'Anexa F1'!$A$11:$A$125,'Anexa F1'!F$11:F$125)</f>
        <v>0</v>
      </c>
      <c r="G19" s="54">
        <f t="shared" si="1"/>
        <v>0</v>
      </c>
      <c r="H19" s="55">
        <v>5</v>
      </c>
      <c r="I19" s="55"/>
    </row>
    <row r="20" spans="1:9" x14ac:dyDescent="0.3">
      <c r="A20" s="52" t="s">
        <v>47</v>
      </c>
      <c r="B20" s="17" t="str">
        <f>LOOKUP(A20,'Anexa F1'!A$11:A$125,'Anexa F1'!B$11:B$125)</f>
        <v>Discuri tactile, (20 piese)</v>
      </c>
      <c r="C20" s="17">
        <f>LOOKUP(B20,'Anexa F1'!B$11:B$125,'Anexa F1'!C$11:C$125)</f>
        <v>0</v>
      </c>
      <c r="D20" s="20" t="str">
        <f>LOOKUP($A20,'Anexa F1'!$A$11:$A$125,'Anexa F1'!D$11:D$125)</f>
        <v>buc.</v>
      </c>
      <c r="E20" s="20">
        <f t="shared" si="0"/>
        <v>1</v>
      </c>
      <c r="F20" s="17">
        <f>LOOKUP($A20,'Anexa F1'!$A$11:$A$125,'Anexa F1'!F$11:F$125)</f>
        <v>0</v>
      </c>
      <c r="G20" s="54">
        <f t="shared" si="1"/>
        <v>0</v>
      </c>
      <c r="H20" s="55"/>
      <c r="I20" s="55">
        <v>1</v>
      </c>
    </row>
    <row r="21" spans="1:9" x14ac:dyDescent="0.3">
      <c r="A21" s="52" t="s">
        <v>48</v>
      </c>
      <c r="B21" s="17" t="str">
        <f>LOOKUP(A21,'Anexa F1'!A$11:A$125,'Anexa F1'!B$11:B$125)</f>
        <v>Dominoul simțurilor</v>
      </c>
      <c r="C21" s="17">
        <f>LOOKUP(B21,'Anexa F1'!B$11:B$125,'Anexa F1'!C$11:C$125)</f>
        <v>0</v>
      </c>
      <c r="D21" s="20" t="str">
        <f>LOOKUP($A21,'Anexa F1'!$A$11:$A$125,'Anexa F1'!D$11:D$125)</f>
        <v>buc.</v>
      </c>
      <c r="E21" s="20">
        <f t="shared" si="0"/>
        <v>1</v>
      </c>
      <c r="F21" s="17">
        <f>LOOKUP($A21,'Anexa F1'!$A$11:$A$125,'Anexa F1'!F$11:F$125)</f>
        <v>0</v>
      </c>
      <c r="G21" s="54">
        <f t="shared" si="1"/>
        <v>0</v>
      </c>
      <c r="H21" s="55"/>
      <c r="I21" s="55">
        <v>1</v>
      </c>
    </row>
    <row r="22" spans="1:9" x14ac:dyDescent="0.3">
      <c r="A22" s="52" t="s">
        <v>50</v>
      </c>
      <c r="B22" s="17" t="str">
        <f>LOOKUP(A22,'Anexa F1'!A$11:A$125,'Anexa F1'!B$11:B$125)</f>
        <v>Eu și emoțiile mele</v>
      </c>
      <c r="C22" s="17">
        <f>LOOKUP(B22,'Anexa F1'!B$11:B$125,'Anexa F1'!C$11:C$125)</f>
        <v>0</v>
      </c>
      <c r="D22" s="20" t="str">
        <f>LOOKUP($A22,'Anexa F1'!$A$11:$A$125,'Anexa F1'!D$11:D$125)</f>
        <v>buc.</v>
      </c>
      <c r="E22" s="20">
        <f t="shared" si="0"/>
        <v>1</v>
      </c>
      <c r="F22" s="17">
        <f>LOOKUP($A22,'Anexa F1'!$A$11:$A$125,'Anexa F1'!F$11:F$125)</f>
        <v>0</v>
      </c>
      <c r="G22" s="54">
        <f t="shared" si="1"/>
        <v>0</v>
      </c>
      <c r="H22" s="55"/>
      <c r="I22" s="55">
        <v>1</v>
      </c>
    </row>
    <row r="23" spans="1:9" x14ac:dyDescent="0.3">
      <c r="A23" s="52" t="s">
        <v>54</v>
      </c>
      <c r="B23" s="17" t="str">
        <f>LOOKUP(A23,'Anexa F1'!A$11:A$125,'Anexa F1'!B$11:B$125)</f>
        <v>Plăci din lemn cu ciclul de viață</v>
      </c>
      <c r="C23" s="17">
        <f>LOOKUP(B23,'Anexa F1'!B$11:B$125,'Anexa F1'!C$11:C$125)</f>
        <v>0</v>
      </c>
      <c r="D23" s="20" t="str">
        <f>LOOKUP($A23,'Anexa F1'!$A$11:$A$125,'Anexa F1'!D$11:D$125)</f>
        <v>buc.</v>
      </c>
      <c r="E23" s="20">
        <f t="shared" si="0"/>
        <v>1</v>
      </c>
      <c r="F23" s="17">
        <f>LOOKUP($A23,'Anexa F1'!$A$11:$A$125,'Anexa F1'!F$11:F$125)</f>
        <v>0</v>
      </c>
      <c r="G23" s="54">
        <f t="shared" si="1"/>
        <v>0</v>
      </c>
      <c r="H23" s="55"/>
      <c r="I23" s="55">
        <v>1</v>
      </c>
    </row>
    <row r="24" spans="1:9" x14ac:dyDescent="0.3">
      <c r="A24" s="52" t="s">
        <v>58</v>
      </c>
      <c r="B24" s="17" t="str">
        <f>LOOKUP(A24,'Anexa F1'!A$11:A$125,'Anexa F1'!B$11:B$125)</f>
        <v>Puzzle din lemn - Potrivește fețele</v>
      </c>
      <c r="C24" s="17">
        <f>LOOKUP(B24,'Anexa F1'!B$11:B$125,'Anexa F1'!C$11:C$125)</f>
        <v>0</v>
      </c>
      <c r="D24" s="20" t="str">
        <f>LOOKUP($A24,'Anexa F1'!$A$11:$A$125,'Anexa F1'!D$11:D$125)</f>
        <v>buc.</v>
      </c>
      <c r="E24" s="20">
        <f t="shared" si="0"/>
        <v>1</v>
      </c>
      <c r="F24" s="17">
        <f>LOOKUP($A24,'Anexa F1'!$A$11:$A$125,'Anexa F1'!F$11:F$125)</f>
        <v>0</v>
      </c>
      <c r="G24" s="54">
        <f t="shared" si="1"/>
        <v>0</v>
      </c>
      <c r="H24" s="55"/>
      <c r="I24" s="55">
        <v>1</v>
      </c>
    </row>
    <row r="25" spans="1:9" x14ac:dyDescent="0.3">
      <c r="A25" s="52" t="s">
        <v>60</v>
      </c>
      <c r="B25" s="17" t="str">
        <f>LOOKUP(A25,'Anexa F1'!A$11:A$125,'Anexa F1'!B$11:B$125)</f>
        <v>Fulgi de nea mici</v>
      </c>
      <c r="C25" s="17">
        <f>LOOKUP(B25,'Anexa F1'!B$11:B$125,'Anexa F1'!C$11:C$125)</f>
        <v>0</v>
      </c>
      <c r="D25" s="20" t="str">
        <f>LOOKUP($A25,'Anexa F1'!$A$11:$A$125,'Anexa F1'!D$11:D$125)</f>
        <v>buc.</v>
      </c>
      <c r="E25" s="20">
        <f t="shared" si="0"/>
        <v>1</v>
      </c>
      <c r="F25" s="17">
        <f>LOOKUP($A25,'Anexa F1'!$A$11:$A$125,'Anexa F1'!F$11:F$125)</f>
        <v>0</v>
      </c>
      <c r="G25" s="54">
        <f t="shared" si="1"/>
        <v>0</v>
      </c>
      <c r="H25" s="55"/>
      <c r="I25" s="55">
        <v>1</v>
      </c>
    </row>
    <row r="26" spans="1:9" x14ac:dyDescent="0.3">
      <c r="A26" s="56" t="s">
        <v>61</v>
      </c>
      <c r="B26" s="17" t="str">
        <f>LOOKUP(A26,'Anexa F1'!A$11:A$125,'Anexa F1'!B$11:B$125)</f>
        <v>Geantă cu 26 de instrumente de ritmicitate</v>
      </c>
      <c r="C26" s="17">
        <f>LOOKUP(B26,'Anexa F1'!B$11:B$125,'Anexa F1'!C$11:C$125)</f>
        <v>0</v>
      </c>
      <c r="D26" s="20" t="str">
        <f>LOOKUP($A26,'Anexa F1'!$A$11:$A$125,'Anexa F1'!D$11:D$125)</f>
        <v>buc.</v>
      </c>
      <c r="E26" s="20">
        <f t="shared" si="0"/>
        <v>1</v>
      </c>
      <c r="F26" s="17">
        <f>LOOKUP($A26,'Anexa F1'!$A$11:$A$125,'Anexa F1'!F$11:F$125)</f>
        <v>0</v>
      </c>
      <c r="G26" s="54">
        <f t="shared" si="1"/>
        <v>0</v>
      </c>
      <c r="H26" s="55">
        <v>1</v>
      </c>
      <c r="I26" s="55"/>
    </row>
    <row r="27" spans="1:9" x14ac:dyDescent="0.3">
      <c r="A27" s="56" t="s">
        <v>65</v>
      </c>
      <c r="B27" s="17" t="str">
        <f>LOOKUP(A27,'Anexa F1'!A$11:A$125,'Anexa F1'!B$11:B$125)</f>
        <v xml:space="preserve">Inele de activități </v>
      </c>
      <c r="C27" s="17">
        <f>LOOKUP(B27,'Anexa F1'!B$11:B$125,'Anexa F1'!C$11:C$125)</f>
        <v>0</v>
      </c>
      <c r="D27" s="20" t="str">
        <f>LOOKUP($A27,'Anexa F1'!$A$11:$A$125,'Anexa F1'!D$11:D$125)</f>
        <v>buc.</v>
      </c>
      <c r="E27" s="20">
        <f t="shared" si="0"/>
        <v>1</v>
      </c>
      <c r="F27" s="17">
        <f>LOOKUP($A27,'Anexa F1'!$A$11:$A$125,'Anexa F1'!F$11:F$125)</f>
        <v>0</v>
      </c>
      <c r="G27" s="54">
        <f t="shared" si="1"/>
        <v>0</v>
      </c>
      <c r="H27" s="55"/>
      <c r="I27" s="55">
        <v>1</v>
      </c>
    </row>
    <row r="28" spans="1:9" x14ac:dyDescent="0.3">
      <c r="A28" s="56" t="s">
        <v>66</v>
      </c>
      <c r="B28" s="17" t="str">
        <f>LOOKUP(A28,'Anexa F1'!A$11:A$125,'Anexa F1'!B$11:B$125)</f>
        <v>Atinge și Identifică</v>
      </c>
      <c r="C28" s="17">
        <f>LOOKUP(B28,'Anexa F1'!B$11:B$125,'Anexa F1'!C$11:C$125)</f>
        <v>0</v>
      </c>
      <c r="D28" s="20" t="str">
        <f>LOOKUP($A28,'Anexa F1'!$A$11:$A$125,'Anexa F1'!D$11:D$125)</f>
        <v>buc.</v>
      </c>
      <c r="E28" s="20">
        <f t="shared" si="0"/>
        <v>1</v>
      </c>
      <c r="F28" s="17">
        <f>LOOKUP($A28,'Anexa F1'!$A$11:$A$125,'Anexa F1'!F$11:F$125)</f>
        <v>0</v>
      </c>
      <c r="G28" s="54">
        <f t="shared" si="1"/>
        <v>0</v>
      </c>
      <c r="H28" s="55"/>
      <c r="I28" s="55">
        <v>1</v>
      </c>
    </row>
    <row r="29" spans="1:9" x14ac:dyDescent="0.3">
      <c r="A29" s="56" t="s">
        <v>69</v>
      </c>
      <c r="B29" s="17" t="str">
        <f>LOOKUP(A29,'Anexa F1'!A$11:A$125,'Anexa F1'!B$11:B$125)</f>
        <v>Joc de construcții magnetic spațial</v>
      </c>
      <c r="C29" s="17">
        <f>LOOKUP(B29,'Anexa F1'!B$11:B$125,'Anexa F1'!C$11:C$125)</f>
        <v>0</v>
      </c>
      <c r="D29" s="20" t="str">
        <f>LOOKUP($A29,'Anexa F1'!$A$11:$A$125,'Anexa F1'!D$11:D$125)</f>
        <v>buc.</v>
      </c>
      <c r="E29" s="20">
        <f t="shared" si="0"/>
        <v>1</v>
      </c>
      <c r="F29" s="17">
        <f>LOOKUP($A29,'Anexa F1'!$A$11:$A$125,'Anexa F1'!F$11:F$125)</f>
        <v>0</v>
      </c>
      <c r="G29" s="54">
        <f t="shared" si="1"/>
        <v>0</v>
      </c>
      <c r="H29" s="55"/>
      <c r="I29" s="55">
        <v>1</v>
      </c>
    </row>
    <row r="30" spans="1:9" x14ac:dyDescent="0.3">
      <c r="A30" s="56" t="s">
        <v>75</v>
      </c>
      <c r="B30" s="17" t="str">
        <f>LOOKUP(A30,'Anexa F1'!A$11:A$125,'Anexa F1'!B$11:B$125)</f>
        <v>Închis-deschis</v>
      </c>
      <c r="C30" s="17">
        <f>LOOKUP(B30,'Anexa F1'!B$11:B$125,'Anexa F1'!C$11:C$125)</f>
        <v>0</v>
      </c>
      <c r="D30" s="20" t="str">
        <f>LOOKUP($A30,'Anexa F1'!$A$11:$A$125,'Anexa F1'!D$11:D$125)</f>
        <v>buc.</v>
      </c>
      <c r="E30" s="20">
        <f t="shared" si="0"/>
        <v>1</v>
      </c>
      <c r="F30" s="17">
        <f>LOOKUP($A30,'Anexa F1'!$A$11:$A$125,'Anexa F1'!F$11:F$125)</f>
        <v>0</v>
      </c>
      <c r="G30" s="54">
        <f t="shared" si="1"/>
        <v>0</v>
      </c>
      <c r="H30" s="55"/>
      <c r="I30" s="55">
        <v>1</v>
      </c>
    </row>
    <row r="31" spans="1:9" x14ac:dyDescent="0.3">
      <c r="A31" s="56" t="s">
        <v>81</v>
      </c>
      <c r="B31" s="17" t="str">
        <f>LOOKUP(A31,'Anexa F1'!A$11:A$125,'Anexa F1'!B$11:B$125)</f>
        <v>Stivuiește inelele</v>
      </c>
      <c r="C31" s="17">
        <f>LOOKUP(B31,'Anexa F1'!B$11:B$125,'Anexa F1'!C$11:C$125)</f>
        <v>0</v>
      </c>
      <c r="D31" s="20" t="str">
        <f>LOOKUP($A31,'Anexa F1'!$A$11:$A$125,'Anexa F1'!D$11:D$125)</f>
        <v>buc.</v>
      </c>
      <c r="E31" s="20">
        <f t="shared" si="0"/>
        <v>1</v>
      </c>
      <c r="F31" s="17">
        <f>LOOKUP($A31,'Anexa F1'!$A$11:$A$125,'Anexa F1'!F$11:F$125)</f>
        <v>0</v>
      </c>
      <c r="G31" s="54">
        <f t="shared" si="1"/>
        <v>0</v>
      </c>
      <c r="H31" s="55"/>
      <c r="I31" s="55">
        <v>1</v>
      </c>
    </row>
    <row r="32" spans="1:9" x14ac:dyDescent="0.3">
      <c r="A32" s="56" t="s">
        <v>84</v>
      </c>
      <c r="B32" s="17" t="str">
        <f>LOOKUP(A32,'Anexa F1'!A$11:A$125,'Anexa F1'!B$11:B$125)</f>
        <v>Joc de memorie auditiv</v>
      </c>
      <c r="C32" s="17">
        <f>LOOKUP(B32,'Anexa F1'!B$11:B$125,'Anexa F1'!C$11:C$125)</f>
        <v>0</v>
      </c>
      <c r="D32" s="20" t="str">
        <f>LOOKUP($A32,'Anexa F1'!$A$11:$A$125,'Anexa F1'!D$11:D$125)</f>
        <v>buc.</v>
      </c>
      <c r="E32" s="20">
        <f t="shared" si="0"/>
        <v>1</v>
      </c>
      <c r="F32" s="17">
        <f>LOOKUP($A32,'Anexa F1'!$A$11:$A$125,'Anexa F1'!F$11:F$125)</f>
        <v>0</v>
      </c>
      <c r="G32" s="54">
        <f t="shared" si="1"/>
        <v>0</v>
      </c>
      <c r="H32" s="55"/>
      <c r="I32" s="55">
        <v>1</v>
      </c>
    </row>
    <row r="33" spans="1:9" x14ac:dyDescent="0.3">
      <c r="A33" s="56" t="s">
        <v>86</v>
      </c>
      <c r="B33" s="17" t="str">
        <f>LOOKUP(A33,'Anexa F1'!A$11:A$125,'Anexa F1'!B$11:B$125)</f>
        <v>Joc de memorie tactil</v>
      </c>
      <c r="C33" s="17">
        <f>LOOKUP(B33,'Anexa F1'!B$11:B$125,'Anexa F1'!C$11:C$125)</f>
        <v>0</v>
      </c>
      <c r="D33" s="20" t="str">
        <f>LOOKUP($A33,'Anexa F1'!$A$11:$A$125,'Anexa F1'!D$11:D$125)</f>
        <v>buc.</v>
      </c>
      <c r="E33" s="20">
        <f t="shared" si="0"/>
        <v>1</v>
      </c>
      <c r="F33" s="17">
        <f>LOOKUP($A33,'Anexa F1'!$A$11:$A$125,'Anexa F1'!F$11:F$125)</f>
        <v>0</v>
      </c>
      <c r="G33" s="54">
        <f t="shared" si="1"/>
        <v>0</v>
      </c>
      <c r="H33" s="55"/>
      <c r="I33" s="55">
        <v>1</v>
      </c>
    </row>
    <row r="34" spans="1:9" x14ac:dyDescent="0.3">
      <c r="A34" s="56" t="s">
        <v>92</v>
      </c>
      <c r="B34" s="17" t="str">
        <f>LOOKUP(A34,'Anexa F1'!A$11:A$125,'Anexa F1'!B$11:B$125)</f>
        <v xml:space="preserve">Joc educativ Degete Îndemânatice </v>
      </c>
      <c r="C34" s="17">
        <f>LOOKUP(B34,'Anexa F1'!B$11:B$125,'Anexa F1'!C$11:C$125)</f>
        <v>0</v>
      </c>
      <c r="D34" s="20" t="str">
        <f>LOOKUP($A34,'Anexa F1'!$A$11:$A$125,'Anexa F1'!D$11:D$125)</f>
        <v>buc.</v>
      </c>
      <c r="E34" s="20">
        <f t="shared" si="0"/>
        <v>1</v>
      </c>
      <c r="F34" s="17">
        <f>LOOKUP($A34,'Anexa F1'!$A$11:$A$125,'Anexa F1'!F$11:F$125)</f>
        <v>0</v>
      </c>
      <c r="G34" s="54">
        <f t="shared" si="1"/>
        <v>0</v>
      </c>
      <c r="H34" s="55"/>
      <c r="I34" s="55">
        <v>1</v>
      </c>
    </row>
    <row r="35" spans="1:9" x14ac:dyDescent="0.3">
      <c r="A35" s="56" t="s">
        <v>94</v>
      </c>
      <c r="B35" s="17" t="str">
        <f>LOOKUP(A35,'Anexa F1'!A$11:A$125,'Anexa F1'!B$11:B$125)</f>
        <v>Joc logopedic - bila zburătoare</v>
      </c>
      <c r="C35" s="17">
        <f>LOOKUP(B35,'Anexa F1'!B$11:B$125,'Anexa F1'!C$11:C$125)</f>
        <v>0</v>
      </c>
      <c r="D35" s="20" t="str">
        <f>LOOKUP($A35,'Anexa F1'!$A$11:$A$125,'Anexa F1'!D$11:D$125)</f>
        <v>buc.</v>
      </c>
      <c r="E35" s="20">
        <f t="shared" si="0"/>
        <v>1</v>
      </c>
      <c r="F35" s="17">
        <f>LOOKUP($A35,'Anexa F1'!$A$11:$A$125,'Anexa F1'!F$11:F$125)</f>
        <v>0</v>
      </c>
      <c r="G35" s="54">
        <f t="shared" si="1"/>
        <v>0</v>
      </c>
      <c r="H35" s="55"/>
      <c r="I35" s="55">
        <v>1</v>
      </c>
    </row>
    <row r="36" spans="1:9" x14ac:dyDescent="0.3">
      <c r="A36" s="56" t="s">
        <v>96</v>
      </c>
      <c r="B36" s="17" t="str">
        <f>LOOKUP(A36,'Anexa F1'!A$11:A$125,'Anexa F1'!B$11:B$125)</f>
        <v>Joc logopedic Loto Suflare</v>
      </c>
      <c r="C36" s="17">
        <f>LOOKUP(B36,'Anexa F1'!B$11:B$125,'Anexa F1'!C$11:C$125)</f>
        <v>0</v>
      </c>
      <c r="D36" s="20" t="str">
        <f>LOOKUP($A36,'Anexa F1'!$A$11:$A$125,'Anexa F1'!D$11:D$125)</f>
        <v>buc.</v>
      </c>
      <c r="E36" s="20">
        <f t="shared" si="0"/>
        <v>1</v>
      </c>
      <c r="F36" s="17">
        <f>LOOKUP($A36,'Anexa F1'!$A$11:$A$125,'Anexa F1'!F$11:F$125)</f>
        <v>0</v>
      </c>
      <c r="G36" s="54">
        <f t="shared" si="1"/>
        <v>0</v>
      </c>
      <c r="H36" s="55"/>
      <c r="I36" s="55">
        <v>1</v>
      </c>
    </row>
    <row r="37" spans="1:9" x14ac:dyDescent="0.3">
      <c r="A37" s="56" t="s">
        <v>101</v>
      </c>
      <c r="B37" s="17" t="str">
        <f>LOOKUP(A37,'Anexa F1'!A$11:A$125,'Anexa F1'!B$11:B$125)</f>
        <v>Super memo 2.0</v>
      </c>
      <c r="C37" s="17">
        <f>LOOKUP(B37,'Anexa F1'!B$11:B$125,'Anexa F1'!C$11:C$125)</f>
        <v>0</v>
      </c>
      <c r="D37" s="20" t="str">
        <f>LOOKUP($A37,'Anexa F1'!$A$11:$A$125,'Anexa F1'!D$11:D$125)</f>
        <v>buc.</v>
      </c>
      <c r="E37" s="20">
        <f t="shared" si="0"/>
        <v>5</v>
      </c>
      <c r="F37" s="17">
        <f>LOOKUP($A37,'Anexa F1'!$A$11:$A$125,'Anexa F1'!F$11:F$125)</f>
        <v>0</v>
      </c>
      <c r="G37" s="54">
        <f t="shared" si="1"/>
        <v>0</v>
      </c>
      <c r="H37" s="55">
        <v>5</v>
      </c>
      <c r="I37" s="55"/>
    </row>
    <row r="38" spans="1:9" x14ac:dyDescent="0.3">
      <c r="A38" s="56" t="s">
        <v>104</v>
      </c>
      <c r="B38" s="17" t="str">
        <f>LOOKUP(A38,'Anexa F1'!A$11:A$125,'Anexa F1'!B$11:B$125)</f>
        <v>Joc sortare Animale marine (84 piese)</v>
      </c>
      <c r="C38" s="17">
        <f>LOOKUP(B38,'Anexa F1'!B$11:B$125,'Anexa F1'!C$11:C$125)</f>
        <v>0</v>
      </c>
      <c r="D38" s="20" t="str">
        <f>LOOKUP($A38,'Anexa F1'!$A$11:$A$125,'Anexa F1'!D$11:D$125)</f>
        <v>buc.</v>
      </c>
      <c r="E38" s="20">
        <f t="shared" si="0"/>
        <v>1</v>
      </c>
      <c r="F38" s="17">
        <f>LOOKUP($A38,'Anexa F1'!$A$11:$A$125,'Anexa F1'!F$11:F$125)</f>
        <v>0</v>
      </c>
      <c r="G38" s="54">
        <f t="shared" si="1"/>
        <v>0</v>
      </c>
      <c r="H38" s="55"/>
      <c r="I38" s="55">
        <v>1</v>
      </c>
    </row>
    <row r="39" spans="1:9" x14ac:dyDescent="0.3">
      <c r="A39" s="56" t="s">
        <v>107</v>
      </c>
      <c r="B39" s="17" t="str">
        <f>LOOKUP(A39,'Anexa F1'!A$11:A$125,'Anexa F1'!B$11:B$125)</f>
        <v>Cochilii tactile ecologice</v>
      </c>
      <c r="C39" s="17">
        <f>LOOKUP(B39,'Anexa F1'!B$11:B$125,'Anexa F1'!C$11:C$125)</f>
        <v>0</v>
      </c>
      <c r="D39" s="20" t="str">
        <f>LOOKUP($A39,'Anexa F1'!$A$11:$A$125,'Anexa F1'!D$11:D$125)</f>
        <v>buc.</v>
      </c>
      <c r="E39" s="20">
        <f t="shared" si="0"/>
        <v>1</v>
      </c>
      <c r="F39" s="17">
        <f>LOOKUP($A39,'Anexa F1'!$A$11:$A$125,'Anexa F1'!F$11:F$125)</f>
        <v>0</v>
      </c>
      <c r="G39" s="54">
        <f t="shared" si="1"/>
        <v>0</v>
      </c>
      <c r="H39" s="55"/>
      <c r="I39" s="55">
        <v>1</v>
      </c>
    </row>
    <row r="40" spans="1:9" x14ac:dyDescent="0.3">
      <c r="A40" s="56" t="s">
        <v>113</v>
      </c>
      <c r="B40" s="17" t="str">
        <f>LOOKUP(A40,'Anexa F1'!A$11:A$125,'Anexa F1'!B$11:B$125)</f>
        <v>Masă senzorială luminoasă cu înălțime reglabilă</v>
      </c>
      <c r="C40" s="17">
        <f>LOOKUP(B40,'Anexa F1'!B$11:B$125,'Anexa F1'!C$11:C$125)</f>
        <v>0</v>
      </c>
      <c r="D40" s="20" t="str">
        <f>LOOKUP($A40,'Anexa F1'!$A$11:$A$125,'Anexa F1'!D$11:D$125)</f>
        <v>buc.</v>
      </c>
      <c r="E40" s="20">
        <f t="shared" si="0"/>
        <v>1</v>
      </c>
      <c r="F40" s="17">
        <f>LOOKUP($A40,'Anexa F1'!$A$11:$A$125,'Anexa F1'!F$11:F$125)</f>
        <v>0</v>
      </c>
      <c r="G40" s="54">
        <f t="shared" si="1"/>
        <v>0</v>
      </c>
      <c r="H40" s="55"/>
      <c r="I40" s="55">
        <v>1</v>
      </c>
    </row>
    <row r="41" spans="1:9" x14ac:dyDescent="0.3">
      <c r="A41" s="52" t="s">
        <v>118</v>
      </c>
      <c r="B41" s="17" t="str">
        <f>LOOKUP(A41,'Anexa F1'!A$11:A$125,'Anexa F1'!B$11:B$125)</f>
        <v>Minge suflată - joc logopedic</v>
      </c>
      <c r="C41" s="17">
        <f>LOOKUP(B41,'Anexa F1'!B$11:B$125,'Anexa F1'!C$11:C$125)</f>
        <v>0</v>
      </c>
      <c r="D41" s="20" t="str">
        <f>LOOKUP($A41,'Anexa F1'!$A$11:$A$125,'Anexa F1'!D$11:D$125)</f>
        <v>buc.</v>
      </c>
      <c r="E41" s="20">
        <f t="shared" si="0"/>
        <v>1</v>
      </c>
      <c r="F41" s="17">
        <f>LOOKUP($A41,'Anexa F1'!$A$11:$A$125,'Anexa F1'!F$11:F$125)</f>
        <v>0</v>
      </c>
      <c r="G41" s="54">
        <f t="shared" si="1"/>
        <v>0</v>
      </c>
      <c r="H41" s="55"/>
      <c r="I41" s="55">
        <v>1</v>
      </c>
    </row>
    <row r="42" spans="1:9" x14ac:dyDescent="0.3">
      <c r="A42" s="52" t="s">
        <v>124</v>
      </c>
      <c r="B42" s="17" t="str">
        <f>LOOKUP(A42,'Anexa F1'!A$11:A$125,'Anexa F1'!B$11:B$125)</f>
        <v>Mingi cu emoții</v>
      </c>
      <c r="C42" s="17">
        <f>LOOKUP(B42,'Anexa F1'!B$11:B$125,'Anexa F1'!C$11:C$125)</f>
        <v>0</v>
      </c>
      <c r="D42" s="20" t="str">
        <f>LOOKUP($A42,'Anexa F1'!$A$11:$A$125,'Anexa F1'!D$11:D$125)</f>
        <v>buc.</v>
      </c>
      <c r="E42" s="20">
        <f t="shared" si="0"/>
        <v>1</v>
      </c>
      <c r="F42" s="17">
        <f>LOOKUP($A42,'Anexa F1'!$A$11:$A$125,'Anexa F1'!F$11:F$125)</f>
        <v>0</v>
      </c>
      <c r="G42" s="54">
        <f t="shared" si="1"/>
        <v>0</v>
      </c>
      <c r="H42" s="55"/>
      <c r="I42" s="55">
        <v>1</v>
      </c>
    </row>
    <row r="43" spans="1:9" x14ac:dyDescent="0.3">
      <c r="A43" s="52" t="s">
        <v>130</v>
      </c>
      <c r="B43" s="17" t="str">
        <f>LOOKUP(A43,'Anexa F1'!A$11:A$125,'Anexa F1'!B$11:B$125)</f>
        <v>Mozaic - joc din lemn cu modele pe plăci și forme geometrice</v>
      </c>
      <c r="C43" s="17">
        <f>LOOKUP(B43,'Anexa F1'!B$11:B$125,'Anexa F1'!C$11:C$125)</f>
        <v>0</v>
      </c>
      <c r="D43" s="20" t="str">
        <f>LOOKUP($A43,'Anexa F1'!$A$11:$A$125,'Anexa F1'!D$11:D$125)</f>
        <v>buc.</v>
      </c>
      <c r="E43" s="20">
        <f t="shared" si="0"/>
        <v>1</v>
      </c>
      <c r="F43" s="17">
        <f>LOOKUP($A43,'Anexa F1'!$A$11:$A$125,'Anexa F1'!F$11:F$125)</f>
        <v>0</v>
      </c>
      <c r="G43" s="54">
        <f t="shared" si="1"/>
        <v>0</v>
      </c>
      <c r="H43" s="55"/>
      <c r="I43" s="55">
        <v>1</v>
      </c>
    </row>
    <row r="44" spans="1:9" x14ac:dyDescent="0.3">
      <c r="A44" s="52" t="s">
        <v>133</v>
      </c>
      <c r="B44" s="17" t="str">
        <f>LOOKUP(A44,'Anexa F1'!A$11:A$125,'Anexa F1'!B$11:B$125)</f>
        <v>Oglinda Vorbitoare</v>
      </c>
      <c r="C44" s="17">
        <f>LOOKUP(B44,'Anexa F1'!B$11:B$125,'Anexa F1'!C$11:C$125)</f>
        <v>0</v>
      </c>
      <c r="D44" s="20" t="str">
        <f>LOOKUP($A44,'Anexa F1'!$A$11:$A$125,'Anexa F1'!D$11:D$125)</f>
        <v>buc.</v>
      </c>
      <c r="E44" s="20">
        <f t="shared" si="0"/>
        <v>1</v>
      </c>
      <c r="F44" s="17">
        <f>LOOKUP($A44,'Anexa F1'!$A$11:$A$125,'Anexa F1'!F$11:F$125)</f>
        <v>0</v>
      </c>
      <c r="G44" s="54">
        <f t="shared" si="1"/>
        <v>0</v>
      </c>
      <c r="H44" s="55"/>
      <c r="I44" s="55">
        <v>1</v>
      </c>
    </row>
    <row r="45" spans="1:9" x14ac:dyDescent="0.3">
      <c r="A45" s="52" t="s">
        <v>135</v>
      </c>
      <c r="B45" s="17" t="str">
        <f>LOOKUP(A45,'Anexa F1'!A$11:A$125,'Anexa F1'!B$11:B$125)</f>
        <v>Pachet „Înțelegerea sentimentelor”</v>
      </c>
      <c r="C45" s="17">
        <f>LOOKUP(B45,'Anexa F1'!B$11:B$125,'Anexa F1'!C$11:C$125)</f>
        <v>0</v>
      </c>
      <c r="D45" s="20" t="str">
        <f>LOOKUP($A45,'Anexa F1'!$A$11:$A$125,'Anexa F1'!D$11:D$125)</f>
        <v>buc.</v>
      </c>
      <c r="E45" s="20">
        <f t="shared" si="0"/>
        <v>1</v>
      </c>
      <c r="F45" s="17">
        <f>LOOKUP($A45,'Anexa F1'!$A$11:$A$125,'Anexa F1'!F$11:F$125)</f>
        <v>0</v>
      </c>
      <c r="G45" s="54">
        <f t="shared" si="1"/>
        <v>0</v>
      </c>
      <c r="H45" s="55"/>
      <c r="I45" s="55">
        <v>1</v>
      </c>
    </row>
    <row r="46" spans="1:9" x14ac:dyDescent="0.3">
      <c r="A46" s="52" t="s">
        <v>143</v>
      </c>
      <c r="B46" s="17" t="str">
        <f>LOOKUP(A46,'Anexa F1'!A$11:A$125,'Anexa F1'!B$11:B$125)</f>
        <v>Exerciții de scriere de mână pentru nevoi speciale</v>
      </c>
      <c r="C46" s="17">
        <f>LOOKUP(B46,'Anexa F1'!B$11:B$125,'Anexa F1'!C$11:C$125)</f>
        <v>0</v>
      </c>
      <c r="D46" s="20" t="str">
        <f>LOOKUP($A46,'Anexa F1'!$A$11:$A$125,'Anexa F1'!D$11:D$125)</f>
        <v>buc.</v>
      </c>
      <c r="E46" s="20">
        <f t="shared" si="0"/>
        <v>1</v>
      </c>
      <c r="F46" s="17">
        <f>LOOKUP($A46,'Anexa F1'!$A$11:$A$125,'Anexa F1'!F$11:F$125)</f>
        <v>0</v>
      </c>
      <c r="G46" s="54">
        <f t="shared" si="1"/>
        <v>0</v>
      </c>
      <c r="H46" s="55"/>
      <c r="I46" s="55">
        <v>1</v>
      </c>
    </row>
    <row r="47" spans="1:9" x14ac:dyDescent="0.3">
      <c r="A47" s="52" t="s">
        <v>144</v>
      </c>
      <c r="B47" s="17" t="str">
        <f>LOOKUP(A47,'Anexa F1'!A$11:A$125,'Anexa F1'!B$11:B$125)</f>
        <v>Pietre Curcubeu, multicolor(36 piese)</v>
      </c>
      <c r="C47" s="17">
        <f>LOOKUP(B47,'Anexa F1'!B$11:B$125,'Anexa F1'!C$11:C$125)</f>
        <v>0</v>
      </c>
      <c r="D47" s="20" t="str">
        <f>LOOKUP($A47,'Anexa F1'!$A$11:$A$125,'Anexa F1'!D$11:D$125)</f>
        <v>buc.</v>
      </c>
      <c r="E47" s="20">
        <f t="shared" si="0"/>
        <v>1</v>
      </c>
      <c r="F47" s="17">
        <f>LOOKUP($A47,'Anexa F1'!$A$11:$A$125,'Anexa F1'!F$11:F$125)</f>
        <v>0</v>
      </c>
      <c r="G47" s="54">
        <f t="shared" si="1"/>
        <v>0</v>
      </c>
      <c r="H47" s="55"/>
      <c r="I47" s="55">
        <v>1</v>
      </c>
    </row>
    <row r="48" spans="1:9" x14ac:dyDescent="0.3">
      <c r="A48" s="52" t="s">
        <v>145</v>
      </c>
      <c r="B48" s="17" t="str">
        <f>LOOKUP(A48,'Anexa F1'!A$11:A$125,'Anexa F1'!B$11:B$125)</f>
        <v>Pietre de râu (6 piese)</v>
      </c>
      <c r="C48" s="17">
        <f>LOOKUP(B48,'Anexa F1'!B$11:B$125,'Anexa F1'!C$11:C$125)</f>
        <v>0</v>
      </c>
      <c r="D48" s="20" t="str">
        <f>LOOKUP($A48,'Anexa F1'!$A$11:$A$125,'Anexa F1'!D$11:D$125)</f>
        <v>buc.</v>
      </c>
      <c r="E48" s="20">
        <f t="shared" si="0"/>
        <v>1</v>
      </c>
      <c r="F48" s="17">
        <f>LOOKUP($A48,'Anexa F1'!$A$11:$A$125,'Anexa F1'!F$11:F$125)</f>
        <v>0</v>
      </c>
      <c r="G48" s="54">
        <f t="shared" si="1"/>
        <v>0</v>
      </c>
      <c r="H48" s="55"/>
      <c r="I48" s="55">
        <v>1</v>
      </c>
    </row>
    <row r="49" spans="1:9" x14ac:dyDescent="0.3">
      <c r="A49" s="52" t="s">
        <v>148</v>
      </c>
      <c r="B49" s="17" t="str">
        <f>LOOKUP(A49,'Anexa F1'!A$11:A$125,'Anexa F1'!B$11:B$125)</f>
        <v>Prisme cu sunete</v>
      </c>
      <c r="C49" s="17">
        <f>LOOKUP(B49,'Anexa F1'!B$11:B$125,'Anexa F1'!C$11:C$125)</f>
        <v>0</v>
      </c>
      <c r="D49" s="20" t="str">
        <f>LOOKUP($A49,'Anexa F1'!$A$11:$A$125,'Anexa F1'!D$11:D$125)</f>
        <v>buc.</v>
      </c>
      <c r="E49" s="20">
        <f t="shared" si="0"/>
        <v>1</v>
      </c>
      <c r="F49" s="17">
        <f>LOOKUP($A49,'Anexa F1'!$A$11:$A$125,'Anexa F1'!F$11:F$125)</f>
        <v>0</v>
      </c>
      <c r="G49" s="54">
        <f t="shared" si="1"/>
        <v>0</v>
      </c>
      <c r="H49" s="55"/>
      <c r="I49" s="55">
        <v>1</v>
      </c>
    </row>
    <row r="50" spans="1:9" x14ac:dyDescent="0.3">
      <c r="A50" s="56" t="s">
        <v>152</v>
      </c>
      <c r="B50" s="17" t="str">
        <f>LOOKUP(A50,'Anexa F1'!A$11:A$125,'Anexa F1'!B$11:B$125)</f>
        <v>Râma serpentină</v>
      </c>
      <c r="C50" s="17">
        <f>LOOKUP(B50,'Anexa F1'!B$11:B$125,'Anexa F1'!C$11:C$125)</f>
        <v>0</v>
      </c>
      <c r="D50" s="20" t="str">
        <f>LOOKUP($A50,'Anexa F1'!$A$11:$A$125,'Anexa F1'!D$11:D$125)</f>
        <v>buc.</v>
      </c>
      <c r="E50" s="20">
        <f t="shared" si="0"/>
        <v>1</v>
      </c>
      <c r="F50" s="17">
        <f>LOOKUP($A50,'Anexa F1'!$A$11:$A$125,'Anexa F1'!F$11:F$125)</f>
        <v>0</v>
      </c>
      <c r="G50" s="54">
        <f t="shared" si="1"/>
        <v>0</v>
      </c>
      <c r="H50" s="55"/>
      <c r="I50" s="55">
        <v>1</v>
      </c>
    </row>
    <row r="51" spans="1:9" x14ac:dyDescent="0.3">
      <c r="A51" s="52" t="s">
        <v>154</v>
      </c>
      <c r="B51" s="17" t="str">
        <f>LOOKUP(A51,'Anexa F1'!A$11:A$125,'Anexa F1'!B$11:B$125)</f>
        <v>Săculeț cu boabe de fasole cu numere si buline (10 saci)</v>
      </c>
      <c r="C51" s="17">
        <f>LOOKUP(B51,'Anexa F1'!B$11:B$125,'Anexa F1'!C$11:C$125)</f>
        <v>0</v>
      </c>
      <c r="D51" s="20" t="str">
        <f>LOOKUP($A51,'Anexa F1'!$A$11:$A$125,'Anexa F1'!D$11:D$125)</f>
        <v>buc.</v>
      </c>
      <c r="E51" s="20">
        <f t="shared" si="0"/>
        <v>1</v>
      </c>
      <c r="F51" s="17">
        <f>LOOKUP($A51,'Anexa F1'!$A$11:$A$125,'Anexa F1'!F$11:F$125)</f>
        <v>0</v>
      </c>
      <c r="G51" s="54">
        <f t="shared" si="1"/>
        <v>0</v>
      </c>
      <c r="H51" s="55"/>
      <c r="I51" s="55">
        <v>1</v>
      </c>
    </row>
    <row r="52" spans="1:9" x14ac:dyDescent="0.3">
      <c r="A52" s="52" t="s">
        <v>155</v>
      </c>
      <c r="B52" s="17" t="str">
        <f>LOOKUP(A52,'Anexa F1'!A$11:A$125,'Anexa F1'!B$11:B$125)</f>
        <v>Să spunem povestea…</v>
      </c>
      <c r="C52" s="17">
        <f>LOOKUP(B52,'Anexa F1'!B$11:B$125,'Anexa F1'!C$11:C$125)</f>
        <v>0</v>
      </c>
      <c r="D52" s="20" t="str">
        <f>LOOKUP($A52,'Anexa F1'!$A$11:$A$125,'Anexa F1'!D$11:D$125)</f>
        <v>buc.</v>
      </c>
      <c r="E52" s="20">
        <f t="shared" si="0"/>
        <v>1</v>
      </c>
      <c r="F52" s="17">
        <f>LOOKUP($A52,'Anexa F1'!$A$11:$A$125,'Anexa F1'!F$11:F$125)</f>
        <v>0</v>
      </c>
      <c r="G52" s="54">
        <f t="shared" si="1"/>
        <v>0</v>
      </c>
      <c r="H52" s="55"/>
      <c r="I52" s="55">
        <v>1</v>
      </c>
    </row>
    <row r="53" spans="1:9" x14ac:dyDescent="0.3">
      <c r="A53" s="52" t="s">
        <v>157</v>
      </c>
      <c r="B53" s="17" t="str">
        <f>LOOKUP(A53,'Anexa F1'!A$11:A$125,'Anexa F1'!B$11:B$125)</f>
        <v>Set baghete magnetice și jetoane</v>
      </c>
      <c r="C53" s="17">
        <f>LOOKUP(B53,'Anexa F1'!B$11:B$125,'Anexa F1'!C$11:C$125)</f>
        <v>0</v>
      </c>
      <c r="D53" s="20" t="str">
        <f>LOOKUP($A53,'Anexa F1'!$A$11:$A$125,'Anexa F1'!D$11:D$125)</f>
        <v>buc.</v>
      </c>
      <c r="E53" s="20">
        <f t="shared" si="0"/>
        <v>1</v>
      </c>
      <c r="F53" s="17">
        <f>LOOKUP($A53,'Anexa F1'!$A$11:$A$125,'Anexa F1'!F$11:F$125)</f>
        <v>0</v>
      </c>
      <c r="G53" s="54">
        <f t="shared" si="1"/>
        <v>0</v>
      </c>
      <c r="H53" s="55"/>
      <c r="I53" s="55">
        <v>1</v>
      </c>
    </row>
    <row r="54" spans="1:9" x14ac:dyDescent="0.3">
      <c r="A54" s="52" t="s">
        <v>161</v>
      </c>
      <c r="B54" s="17" t="str">
        <f>LOOKUP(A54,'Anexa F1'!A$11:A$125,'Anexa F1'!B$11:B$125)</f>
        <v>Set de 10 instrumente muzicale de percuție</v>
      </c>
      <c r="C54" s="17">
        <f>LOOKUP(B54,'Anexa F1'!B$11:B$125,'Anexa F1'!C$11:C$125)</f>
        <v>0</v>
      </c>
      <c r="D54" s="20" t="str">
        <f>LOOKUP($A54,'Anexa F1'!$A$11:$A$125,'Anexa F1'!D$11:D$125)</f>
        <v>buc.</v>
      </c>
      <c r="E54" s="20">
        <f t="shared" si="0"/>
        <v>1</v>
      </c>
      <c r="F54" s="17">
        <f>LOOKUP($A54,'Anexa F1'!$A$11:$A$125,'Anexa F1'!F$11:F$125)</f>
        <v>0</v>
      </c>
      <c r="G54" s="54">
        <f t="shared" si="1"/>
        <v>0</v>
      </c>
      <c r="H54" s="55"/>
      <c r="I54" s="55">
        <v>1</v>
      </c>
    </row>
    <row r="55" spans="1:9" x14ac:dyDescent="0.3">
      <c r="A55" s="52" t="s">
        <v>163</v>
      </c>
      <c r="B55" s="17" t="str">
        <f>LOOKUP(A55,'Anexa F1'!A$11:A$125,'Anexa F1'!B$11:B$125)</f>
        <v xml:space="preserve">Set de 144 nasturi de înșirat și stivuire </v>
      </c>
      <c r="C55" s="17">
        <f>LOOKUP(B55,'Anexa F1'!B$11:B$125,'Anexa F1'!C$11:C$125)</f>
        <v>0</v>
      </c>
      <c r="D55" s="20" t="str">
        <f>LOOKUP($A55,'Anexa F1'!$A$11:$A$125,'Anexa F1'!D$11:D$125)</f>
        <v>buc.</v>
      </c>
      <c r="E55" s="20">
        <f t="shared" si="0"/>
        <v>1</v>
      </c>
      <c r="F55" s="17">
        <f>LOOKUP($A55,'Anexa F1'!$A$11:$A$125,'Anexa F1'!F$11:F$125)</f>
        <v>0</v>
      </c>
      <c r="G55" s="54">
        <f t="shared" si="1"/>
        <v>0</v>
      </c>
      <c r="H55" s="55"/>
      <c r="I55" s="55">
        <v>1</v>
      </c>
    </row>
    <row r="56" spans="1:9" x14ac:dyDescent="0.3">
      <c r="A56" s="52" t="s">
        <v>164</v>
      </c>
      <c r="B56" s="17" t="str">
        <f>LOOKUP(A56,'Anexa F1'!A$11:A$125,'Anexa F1'!B$11:B$125)</f>
        <v>Set de 18 plăcuțe din lemn - Emoțiile mele</v>
      </c>
      <c r="C56" s="17">
        <f>LOOKUP(B56,'Anexa F1'!B$11:B$125,'Anexa F1'!C$11:C$125)</f>
        <v>0</v>
      </c>
      <c r="D56" s="20" t="str">
        <f>LOOKUP($A56,'Anexa F1'!$A$11:$A$125,'Anexa F1'!D$11:D$125)</f>
        <v>buc.</v>
      </c>
      <c r="E56" s="20">
        <f t="shared" si="0"/>
        <v>1</v>
      </c>
      <c r="F56" s="17">
        <f>LOOKUP($A56,'Anexa F1'!$A$11:$A$125,'Anexa F1'!F$11:F$125)</f>
        <v>0</v>
      </c>
      <c r="G56" s="54">
        <f t="shared" si="1"/>
        <v>0</v>
      </c>
      <c r="H56" s="55"/>
      <c r="I56" s="55">
        <v>1</v>
      </c>
    </row>
    <row r="57" spans="1:9" x14ac:dyDescent="0.3">
      <c r="A57" s="52" t="s">
        <v>166</v>
      </c>
      <c r="B57" s="17" t="str">
        <f>LOOKUP(A57,'Anexa F1'!A$11:A$125,'Anexa F1'!B$11:B$125)</f>
        <v>Corpuri geometrice din lemn în saci</v>
      </c>
      <c r="C57" s="17">
        <f>LOOKUP(B57,'Anexa F1'!B$11:B$125,'Anexa F1'!C$11:C$125)</f>
        <v>0</v>
      </c>
      <c r="D57" s="20" t="str">
        <f>LOOKUP($A57,'Anexa F1'!$A$11:$A$125,'Anexa F1'!D$11:D$125)</f>
        <v>buc.</v>
      </c>
      <c r="E57" s="20">
        <f t="shared" si="0"/>
        <v>6</v>
      </c>
      <c r="F57" s="17">
        <f>LOOKUP($A57,'Anexa F1'!$A$11:$A$125,'Anexa F1'!F$11:F$125)</f>
        <v>0</v>
      </c>
      <c r="G57" s="54">
        <f t="shared" si="1"/>
        <v>0</v>
      </c>
      <c r="H57" s="55">
        <v>6</v>
      </c>
      <c r="I57" s="55"/>
    </row>
    <row r="58" spans="1:9" x14ac:dyDescent="0.3">
      <c r="A58" s="52" t="s">
        <v>167</v>
      </c>
      <c r="B58" s="17" t="str">
        <f>LOOKUP(A58,'Anexa F1'!A$11:A$125,'Anexa F1'!B$11:B$125)</f>
        <v>Set de 22 fructe în sacoșă</v>
      </c>
      <c r="C58" s="17">
        <f>LOOKUP(B58,'Anexa F1'!B$11:B$125,'Anexa F1'!C$11:C$125)</f>
        <v>0</v>
      </c>
      <c r="D58" s="20" t="str">
        <f>LOOKUP($A58,'Anexa F1'!$A$11:$A$125,'Anexa F1'!D$11:D$125)</f>
        <v>buc.</v>
      </c>
      <c r="E58" s="20">
        <f t="shared" si="0"/>
        <v>5</v>
      </c>
      <c r="F58" s="17">
        <f>LOOKUP($A58,'Anexa F1'!$A$11:$A$125,'Anexa F1'!F$11:F$125)</f>
        <v>0</v>
      </c>
      <c r="G58" s="54">
        <f t="shared" si="1"/>
        <v>0</v>
      </c>
      <c r="H58" s="55">
        <v>5</v>
      </c>
      <c r="I58" s="55"/>
    </row>
    <row r="59" spans="1:9" x14ac:dyDescent="0.3">
      <c r="A59" s="52" t="s">
        <v>170</v>
      </c>
      <c r="B59" s="17" t="str">
        <f>LOOKUP(A59,'Anexa F1'!A$11:A$125,'Anexa F1'!B$11:B$125)</f>
        <v>Planșete pentru pregătirea scrierii cu mâna</v>
      </c>
      <c r="C59" s="17">
        <f>LOOKUP(B59,'Anexa F1'!B$11:B$125,'Anexa F1'!C$11:C$125)</f>
        <v>0</v>
      </c>
      <c r="D59" s="20" t="str">
        <f>LOOKUP($A59,'Anexa F1'!$A$11:$A$125,'Anexa F1'!D$11:D$125)</f>
        <v>buc.</v>
      </c>
      <c r="E59" s="20">
        <f t="shared" si="0"/>
        <v>1</v>
      </c>
      <c r="F59" s="17">
        <f>LOOKUP($A59,'Anexa F1'!$A$11:$A$125,'Anexa F1'!F$11:F$125)</f>
        <v>0</v>
      </c>
      <c r="G59" s="54">
        <f t="shared" si="1"/>
        <v>0</v>
      </c>
      <c r="H59" s="55"/>
      <c r="I59" s="55">
        <v>1</v>
      </c>
    </row>
    <row r="60" spans="1:9" x14ac:dyDescent="0.3">
      <c r="A60" s="52" t="s">
        <v>174</v>
      </c>
      <c r="B60" s="17" t="str">
        <f>LOOKUP(A60,'Anexa F1'!A$11:A$125,'Anexa F1'!B$11:B$125)</f>
        <v>Set de animale din pădure, domestice, sălbatice și preistorice</v>
      </c>
      <c r="C60" s="17">
        <f>LOOKUP(B60,'Anexa F1'!B$11:B$125,'Anexa F1'!C$11:C$125)</f>
        <v>0</v>
      </c>
      <c r="D60" s="20" t="str">
        <f>LOOKUP($A60,'Anexa F1'!$A$11:$A$125,'Anexa F1'!D$11:D$125)</f>
        <v>buc.</v>
      </c>
      <c r="E60" s="20">
        <f t="shared" si="0"/>
        <v>2</v>
      </c>
      <c r="F60" s="17">
        <f>LOOKUP($A60,'Anexa F1'!$A$11:$A$125,'Anexa F1'!F$11:F$125)</f>
        <v>0</v>
      </c>
      <c r="G60" s="54">
        <f t="shared" si="1"/>
        <v>0</v>
      </c>
      <c r="H60" s="55">
        <v>2</v>
      </c>
      <c r="I60" s="55"/>
    </row>
    <row r="61" spans="1:9" x14ac:dyDescent="0.3">
      <c r="A61" s="52" t="s">
        <v>176</v>
      </c>
      <c r="B61" s="17" t="str">
        <f>LOOKUP(A61,'Anexa F1'!A$11:A$125,'Anexa F1'!B$11:B$125)</f>
        <v>Piramida alimentară cu 50 de imagini</v>
      </c>
      <c r="C61" s="17">
        <f>LOOKUP(B61,'Anexa F1'!B$11:B$125,'Anexa F1'!C$11:C$125)</f>
        <v>0</v>
      </c>
      <c r="D61" s="20" t="str">
        <f>LOOKUP($A61,'Anexa F1'!$A$11:$A$125,'Anexa F1'!D$11:D$125)</f>
        <v>buc.</v>
      </c>
      <c r="E61" s="20">
        <f t="shared" si="0"/>
        <v>1</v>
      </c>
      <c r="F61" s="17">
        <f>LOOKUP($A61,'Anexa F1'!$A$11:$A$125,'Anexa F1'!F$11:F$125)</f>
        <v>0</v>
      </c>
      <c r="G61" s="54">
        <f t="shared" si="1"/>
        <v>0</v>
      </c>
      <c r="H61" s="55"/>
      <c r="I61" s="55">
        <v>1</v>
      </c>
    </row>
    <row r="62" spans="1:9" x14ac:dyDescent="0.3">
      <c r="A62" s="52" t="s">
        <v>177</v>
      </c>
      <c r="B62" s="17" t="str">
        <f>LOOKUP(A62,'Anexa F1'!A$11:A$125,'Anexa F1'!B$11:B$125)</f>
        <v>Planșete de perete pentru pregătire scrisului</v>
      </c>
      <c r="C62" s="17">
        <f>LOOKUP(B62,'Anexa F1'!B$11:B$125,'Anexa F1'!C$11:C$125)</f>
        <v>0</v>
      </c>
      <c r="D62" s="20" t="str">
        <f>LOOKUP($A62,'Anexa F1'!$A$11:$A$125,'Anexa F1'!D$11:D$125)</f>
        <v>buc.</v>
      </c>
      <c r="E62" s="20">
        <f t="shared" si="0"/>
        <v>4</v>
      </c>
      <c r="F62" s="17">
        <f>LOOKUP($A62,'Anexa F1'!$A$11:$A$125,'Anexa F1'!F$11:F$125)</f>
        <v>0</v>
      </c>
      <c r="G62" s="54">
        <f t="shared" si="1"/>
        <v>0</v>
      </c>
      <c r="H62" s="55">
        <v>4</v>
      </c>
      <c r="I62" s="55"/>
    </row>
    <row r="63" spans="1:9" x14ac:dyDescent="0.3">
      <c r="A63" s="52" t="s">
        <v>180</v>
      </c>
      <c r="B63" s="17" t="str">
        <f>LOOKUP(A63,'Anexa F1'!A$11:A$125,'Anexa F1'!B$11:B$125)</f>
        <v>Suport de prindere pentru creion</v>
      </c>
      <c r="C63" s="17">
        <f>LOOKUP(B63,'Anexa F1'!B$11:B$125,'Anexa F1'!C$11:C$125)</f>
        <v>0</v>
      </c>
      <c r="D63" s="20" t="str">
        <f>LOOKUP($A63,'Anexa F1'!$A$11:$A$123,'Anexa F1'!D$11:D$123)</f>
        <v>buc.</v>
      </c>
      <c r="E63" s="20">
        <f t="shared" si="0"/>
        <v>1</v>
      </c>
      <c r="F63" s="17">
        <f>LOOKUP($A63,'Anexa F1'!$A$11:$A$125,'Anexa F1'!F$11:F$125)</f>
        <v>0</v>
      </c>
      <c r="G63" s="54">
        <f t="shared" si="1"/>
        <v>0</v>
      </c>
      <c r="H63" s="55"/>
      <c r="I63" s="55">
        <v>1</v>
      </c>
    </row>
    <row r="64" spans="1:9" x14ac:dyDescent="0.3">
      <c r="A64" s="52" t="s">
        <v>181</v>
      </c>
      <c r="B64" s="17" t="str">
        <f>LOOKUP(A64,'Anexa F1'!A$11:A$125,'Anexa F1'!B$11:B$125)</f>
        <v>Tablă de scris „Educă”</v>
      </c>
      <c r="C64" s="17">
        <f>LOOKUP(B64,'Anexa F1'!B$11:B$125,'Anexa F1'!C$11:C$125)</f>
        <v>0</v>
      </c>
      <c r="D64" s="20" t="str">
        <f>LOOKUP($A64,'Anexa F1'!$A$11:$A$125,'Anexa F1'!D$11:D$125)</f>
        <v>buc.</v>
      </c>
      <c r="E64" s="20">
        <f t="shared" si="0"/>
        <v>5</v>
      </c>
      <c r="F64" s="17">
        <f>LOOKUP($A64,'Anexa F1'!$A$11:$A$125,'Anexa F1'!F$11:F$125)</f>
        <v>0</v>
      </c>
      <c r="G64" s="54">
        <f t="shared" si="1"/>
        <v>0</v>
      </c>
      <c r="H64" s="55">
        <v>4</v>
      </c>
      <c r="I64" s="55">
        <v>1</v>
      </c>
    </row>
    <row r="65" spans="1:9" x14ac:dyDescent="0.3">
      <c r="A65" s="52" t="s">
        <v>187</v>
      </c>
      <c r="B65" s="17" t="str">
        <f>LOOKUP(A65,'Anexa F1'!A$11:A$125,'Anexa F1'!B$11:B$125)</f>
        <v>Tuburi senzoriale cu sclipici (3 piese)</v>
      </c>
      <c r="C65" s="17">
        <f>LOOKUP(B65,'Anexa F1'!B$11:B$125,'Anexa F1'!C$11:C$125)</f>
        <v>0</v>
      </c>
      <c r="D65" s="20" t="str">
        <f>LOOKUP($A65,'Anexa F1'!$A$11:$A$125,'Anexa F1'!D$11:D$125)</f>
        <v>buc.</v>
      </c>
      <c r="E65" s="20">
        <f t="shared" si="0"/>
        <v>1</v>
      </c>
      <c r="F65" s="17">
        <f>LOOKUP($A65,'Anexa F1'!$A$11:$A$125,'Anexa F1'!F$11:F$125)</f>
        <v>0</v>
      </c>
      <c r="G65" s="54">
        <f t="shared" si="1"/>
        <v>0</v>
      </c>
      <c r="H65" s="55"/>
      <c r="I65" s="55">
        <v>1</v>
      </c>
    </row>
    <row r="66" spans="1:9" x14ac:dyDescent="0.3">
      <c r="A66" s="52" t="s">
        <v>193</v>
      </c>
      <c r="B66" s="17" t="str">
        <f>LOOKUP(A66,'Anexa F1'!A$11:A$125,'Anexa F1'!B$11:B$125)</f>
        <v>Cutie de învățare bețe de matematică cu numere „Educă”</v>
      </c>
      <c r="C66" s="17">
        <f>LOOKUP(B66,'Anexa F1'!B$11:B$125,'Anexa F1'!C$11:C$125)</f>
        <v>0</v>
      </c>
      <c r="D66" s="20" t="str">
        <f>LOOKUP($A66,'Anexa F1'!$A$11:$A$125,'Anexa F1'!D$11:D$125)</f>
        <v>buc.</v>
      </c>
      <c r="E66" s="20">
        <f t="shared" si="0"/>
        <v>1</v>
      </c>
      <c r="F66" s="17">
        <f>LOOKUP($A66,'Anexa F1'!$A$11:$A$125,'Anexa F1'!F$11:F$125)</f>
        <v>0</v>
      </c>
      <c r="G66" s="54">
        <f t="shared" si="1"/>
        <v>0</v>
      </c>
      <c r="H66" s="55"/>
      <c r="I66" s="55">
        <v>1</v>
      </c>
    </row>
    <row r="67" spans="1:9" ht="15" thickBot="1" x14ac:dyDescent="0.35">
      <c r="A67" s="52" t="s">
        <v>195</v>
      </c>
      <c r="B67" s="17" t="str">
        <f>LOOKUP(A67,'Anexa F1'!A$11:A$125,'Anexa F1'!B$11:B$125)</f>
        <v xml:space="preserve">1000 de cuburi colorate </v>
      </c>
      <c r="C67" s="17" t="e">
        <f>LOOKUP(B67,'Anexa F1'!B$11:B$125,'Anexa F1'!C$11:C$125)</f>
        <v>#N/A</v>
      </c>
      <c r="D67" s="20" t="str">
        <f>LOOKUP($A67,'Anexa F1'!$A$11:$A$125,'Anexa F1'!D$11:D$125)</f>
        <v>buc.</v>
      </c>
      <c r="E67" s="20">
        <f t="shared" si="0"/>
        <v>5</v>
      </c>
      <c r="F67" s="17">
        <f>LOOKUP($A67,'Anexa F1'!$A$11:$A$125,'Anexa F1'!F$11:F$125)</f>
        <v>0</v>
      </c>
      <c r="G67" s="54">
        <f t="shared" si="1"/>
        <v>0</v>
      </c>
      <c r="H67" s="55">
        <v>5</v>
      </c>
      <c r="I67" s="55"/>
    </row>
    <row r="68" spans="1:9" ht="15" thickBot="1" x14ac:dyDescent="0.35">
      <c r="A68" s="39" t="s">
        <v>212</v>
      </c>
      <c r="B68" s="57"/>
      <c r="C68" s="57"/>
      <c r="D68" s="57"/>
      <c r="E68" s="57"/>
      <c r="F68" s="58"/>
      <c r="G68" s="59">
        <f>SUM(G11:G67)</f>
        <v>0</v>
      </c>
      <c r="H68" s="64">
        <f>SUM(H11:H67)</f>
        <v>47</v>
      </c>
      <c r="I68" s="60">
        <f>SUM(I11:I67)</f>
        <v>44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5"/>
  <sheetViews>
    <sheetView topLeftCell="A2" workbookViewId="0">
      <selection activeCell="B116" sqref="B116"/>
    </sheetView>
  </sheetViews>
  <sheetFormatPr defaultColWidth="9.109375" defaultRowHeight="14.4" x14ac:dyDescent="0.3"/>
  <cols>
    <col min="1" max="1" width="9.109375" style="5"/>
    <col min="2" max="2" width="33.33203125" style="5" customWidth="1"/>
    <col min="3" max="3" width="12.88671875" style="5" customWidth="1"/>
    <col min="4" max="4" width="5.44140625" style="5" customWidth="1"/>
    <col min="5" max="7" width="9.109375" style="5"/>
    <col min="8" max="8" width="9.33203125" style="5" customWidth="1"/>
    <col min="9" max="16384" width="9.109375" style="5"/>
  </cols>
  <sheetData>
    <row r="1" spans="1:8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8" ht="16.2" thickBot="1" x14ac:dyDescent="0.35">
      <c r="B2" s="43" t="s">
        <v>202</v>
      </c>
      <c r="C2" s="44" t="s">
        <v>225</v>
      </c>
      <c r="D2" s="45"/>
      <c r="E2" s="46"/>
      <c r="F2" s="41"/>
      <c r="G2" s="42"/>
    </row>
    <row r="3" spans="1:8" ht="15" thickBot="1" x14ac:dyDescent="0.35">
      <c r="B3" s="43" t="s">
        <v>204</v>
      </c>
      <c r="C3" s="43" t="s">
        <v>226</v>
      </c>
      <c r="D3" s="41"/>
      <c r="E3" s="46"/>
      <c r="F3" s="41"/>
      <c r="G3" s="42"/>
    </row>
    <row r="4" spans="1:8" x14ac:dyDescent="0.3">
      <c r="E4" s="47"/>
    </row>
    <row r="5" spans="1:8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8" x14ac:dyDescent="0.3">
      <c r="B6" s="77" t="s">
        <v>207</v>
      </c>
      <c r="C6" s="78"/>
      <c r="D6" s="78"/>
      <c r="E6" s="79"/>
      <c r="F6" s="80">
        <f>LOOKUP("TOTAL",A11:A86,G11:G86)</f>
        <v>0</v>
      </c>
      <c r="G6" s="81" t="e">
        <f>LOOKUP($A7,'Anexa F1'!$A$11:$A$123,'Anexa F1'!G$11:G$123)</f>
        <v>#N/A</v>
      </c>
    </row>
    <row r="7" spans="1:8" x14ac:dyDescent="0.3">
      <c r="B7" s="82" t="s">
        <v>208</v>
      </c>
      <c r="C7" s="82"/>
      <c r="D7" s="82"/>
      <c r="E7" s="82"/>
      <c r="F7" s="48">
        <f>COUNTA(A11:A86)-1</f>
        <v>14</v>
      </c>
      <c r="G7" s="49">
        <f>SUMIF(A11:A86,"TOTAL",H11:H86)</f>
        <v>14</v>
      </c>
    </row>
    <row r="9" spans="1:8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6" t="s">
        <v>227</v>
      </c>
    </row>
    <row r="10" spans="1:8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228</v>
      </c>
      <c r="F10" s="15">
        <v>6</v>
      </c>
      <c r="G10" s="15" t="s">
        <v>15</v>
      </c>
      <c r="H10" s="15">
        <v>8</v>
      </c>
    </row>
    <row r="11" spans="1:8" x14ac:dyDescent="0.3">
      <c r="A11" s="56" t="s">
        <v>18</v>
      </c>
      <c r="B11" s="53" t="str">
        <f>LOOKUP($A11,'Anexa F1'!$A$11:$A$125,'Anexa F1'!B$11:B$125)</f>
        <v>Animale ciudate de înșirat</v>
      </c>
      <c r="C11" s="53">
        <f>LOOKUP($A11,'Anexa F1'!$A$11:$A$125,'Anexa F1'!C$11:C$125)</f>
        <v>0</v>
      </c>
      <c r="D11" s="20" t="str">
        <f>LOOKUP($A11,'Anexa F1'!$A$11:$A$123,'Anexa F1'!D$11:D$123)</f>
        <v>buc.</v>
      </c>
      <c r="E11" s="20">
        <f t="shared" ref="E11:E24" si="0">SUM(H11:H11)</f>
        <v>1</v>
      </c>
      <c r="F11" s="17">
        <f>LOOKUP($A11,'Anexa F1'!$A$11:$A$123,'Anexa F1'!F$11:F$123)</f>
        <v>0</v>
      </c>
      <c r="G11" s="54">
        <f>E11*F11</f>
        <v>0</v>
      </c>
      <c r="H11" s="55">
        <v>1</v>
      </c>
    </row>
    <row r="12" spans="1:8" x14ac:dyDescent="0.3">
      <c r="A12" s="56" t="s">
        <v>33</v>
      </c>
      <c r="B12" s="53" t="str">
        <f>LOOKUP($A12,'Anexa F1'!$A$11:$A$125,'Anexa F1'!B$11:B$125)</f>
        <v>Calea de escaladă</v>
      </c>
      <c r="C12" s="53">
        <f>LOOKUP($A12,'Anexa F1'!$A$11:$A$125,'Anexa F1'!C$11:C$125)</f>
        <v>0</v>
      </c>
      <c r="D12" s="20" t="str">
        <f>LOOKUP($A12,'Anexa F1'!$A$11:$A$123,'Anexa F1'!D$11:D$123)</f>
        <v>buc.</v>
      </c>
      <c r="E12" s="20">
        <f t="shared" si="0"/>
        <v>1</v>
      </c>
      <c r="F12" s="17">
        <f>LOOKUP($A12,'Anexa F1'!$A$11:$A$123,'Anexa F1'!F$11:F$123)</f>
        <v>0</v>
      </c>
      <c r="G12" s="54">
        <f t="shared" ref="G12:G24" si="1">E12*F12</f>
        <v>0</v>
      </c>
      <c r="H12" s="55">
        <v>1</v>
      </c>
    </row>
    <row r="13" spans="1:8" x14ac:dyDescent="0.3">
      <c r="A13" s="52" t="s">
        <v>48</v>
      </c>
      <c r="B13" s="53" t="str">
        <f>LOOKUP($A13,'Anexa F1'!$A$11:$A$125,'Anexa F1'!B$11:B$125)</f>
        <v>Dominoul simțurilor</v>
      </c>
      <c r="C13" s="53">
        <f>LOOKUP($A13,'Anexa F1'!$A$11:$A$125,'Anexa F1'!C$11:C$125)</f>
        <v>0</v>
      </c>
      <c r="D13" s="20" t="str">
        <f>LOOKUP($A13,'Anexa F1'!$A$11:$A$123,'Anexa F1'!D$11:D$123)</f>
        <v>buc.</v>
      </c>
      <c r="E13" s="20">
        <f t="shared" si="0"/>
        <v>1</v>
      </c>
      <c r="F13" s="17">
        <f>LOOKUP($A13,'Anexa F1'!$A$11:$A$123,'Anexa F1'!F$11:F$123)</f>
        <v>0</v>
      </c>
      <c r="G13" s="54">
        <f t="shared" si="1"/>
        <v>0</v>
      </c>
      <c r="H13" s="55">
        <v>1</v>
      </c>
    </row>
    <row r="14" spans="1:8" x14ac:dyDescent="0.3">
      <c r="A14" s="52" t="s">
        <v>50</v>
      </c>
      <c r="B14" s="53" t="str">
        <f>LOOKUP($A14,'Anexa F1'!$A$11:$A$125,'Anexa F1'!B$11:B$125)</f>
        <v>Eu și emoțiile mele</v>
      </c>
      <c r="C14" s="53">
        <f>LOOKUP($A14,'Anexa F1'!$A$11:$A$125,'Anexa F1'!C$11:C$125)</f>
        <v>0</v>
      </c>
      <c r="D14" s="20" t="str">
        <f>LOOKUP($A14,'Anexa F1'!$A$11:$A$123,'Anexa F1'!D$11:D$123)</f>
        <v>buc.</v>
      </c>
      <c r="E14" s="20">
        <f t="shared" si="0"/>
        <v>1</v>
      </c>
      <c r="F14" s="17">
        <f>LOOKUP($A14,'Anexa F1'!$A$11:$A$123,'Anexa F1'!F$11:F$123)</f>
        <v>0</v>
      </c>
      <c r="G14" s="54">
        <f t="shared" si="1"/>
        <v>0</v>
      </c>
      <c r="H14" s="55">
        <v>1</v>
      </c>
    </row>
    <row r="15" spans="1:8" x14ac:dyDescent="0.3">
      <c r="A15" s="52" t="s">
        <v>60</v>
      </c>
      <c r="B15" s="53" t="str">
        <f>LOOKUP($A15,'Anexa F1'!$A$11:$A$125,'Anexa F1'!B$11:B$125)</f>
        <v>Fulgi de nea mici</v>
      </c>
      <c r="C15" s="53">
        <f>LOOKUP($A15,'Anexa F1'!$A$11:$A$125,'Anexa F1'!C$11:C$125)</f>
        <v>0</v>
      </c>
      <c r="D15" s="20" t="str">
        <f>LOOKUP($A15,'Anexa F1'!$A$11:$A$123,'Anexa F1'!D$11:D$123)</f>
        <v>buc.</v>
      </c>
      <c r="E15" s="20">
        <f t="shared" si="0"/>
        <v>1</v>
      </c>
      <c r="F15" s="17">
        <f>LOOKUP($A15,'Anexa F1'!$A$11:$A$123,'Anexa F1'!F$11:F$123)</f>
        <v>0</v>
      </c>
      <c r="G15" s="54">
        <f t="shared" si="1"/>
        <v>0</v>
      </c>
      <c r="H15" s="55">
        <v>1</v>
      </c>
    </row>
    <row r="16" spans="1:8" x14ac:dyDescent="0.3">
      <c r="A16" s="52" t="s">
        <v>65</v>
      </c>
      <c r="B16" s="53" t="str">
        <f>LOOKUP($A16,'Anexa F1'!$A$11:$A$125,'Anexa F1'!B$11:B$125)</f>
        <v xml:space="preserve">Inele de activități </v>
      </c>
      <c r="C16" s="53">
        <f>LOOKUP($A16,'Anexa F1'!$A$11:$A$125,'Anexa F1'!C$11:C$125)</f>
        <v>0</v>
      </c>
      <c r="D16" s="20" t="str">
        <f>LOOKUP($A16,'Anexa F1'!$A$11:$A$123,'Anexa F1'!D$11:D$123)</f>
        <v>buc.</v>
      </c>
      <c r="E16" s="20">
        <f t="shared" si="0"/>
        <v>1</v>
      </c>
      <c r="F16" s="17">
        <f>LOOKUP($A16,'Anexa F1'!$A$11:$A$123,'Anexa F1'!F$11:F$123)</f>
        <v>0</v>
      </c>
      <c r="G16" s="54">
        <f t="shared" si="1"/>
        <v>0</v>
      </c>
      <c r="H16" s="55">
        <v>1</v>
      </c>
    </row>
    <row r="17" spans="1:8" x14ac:dyDescent="0.3">
      <c r="A17" s="56" t="s">
        <v>86</v>
      </c>
      <c r="B17" s="53" t="str">
        <f>LOOKUP($A17,'Anexa F1'!$A$11:$A$125,'Anexa F1'!B$11:B$125)</f>
        <v>Joc de memorie tactil</v>
      </c>
      <c r="C17" s="53">
        <f>LOOKUP($A17,'Anexa F1'!$A$11:$A$125,'Anexa F1'!C$11:C$125)</f>
        <v>0</v>
      </c>
      <c r="D17" s="20" t="str">
        <f>LOOKUP($A17,'Anexa F1'!$A$11:$A$123,'Anexa F1'!D$11:D$123)</f>
        <v>buc.</v>
      </c>
      <c r="E17" s="20">
        <f t="shared" si="0"/>
        <v>1</v>
      </c>
      <c r="F17" s="17">
        <f>LOOKUP($A17,'Anexa F1'!$A$11:$A$123,'Anexa F1'!F$11:F$123)</f>
        <v>0</v>
      </c>
      <c r="G17" s="54">
        <f t="shared" si="1"/>
        <v>0</v>
      </c>
      <c r="H17" s="55">
        <v>1</v>
      </c>
    </row>
    <row r="18" spans="1:8" x14ac:dyDescent="0.3">
      <c r="A18" s="52" t="s">
        <v>124</v>
      </c>
      <c r="B18" s="53" t="str">
        <f>LOOKUP($A18,'Anexa F1'!$A$11:$A$125,'Anexa F1'!B$11:B$125)</f>
        <v>Mingi cu emoții</v>
      </c>
      <c r="C18" s="53">
        <f>LOOKUP($A18,'Anexa F1'!$A$11:$A$125,'Anexa F1'!C$11:C$125)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F1'!$A$11:$A$123,'Anexa F1'!F$11:F$123)</f>
        <v>0</v>
      </c>
      <c r="G18" s="54">
        <f t="shared" si="1"/>
        <v>0</v>
      </c>
      <c r="H18" s="55">
        <v>1</v>
      </c>
    </row>
    <row r="19" spans="1:8" x14ac:dyDescent="0.3">
      <c r="A19" s="52" t="s">
        <v>130</v>
      </c>
      <c r="B19" s="53" t="str">
        <f>LOOKUP($A19,'Anexa F1'!$A$11:$A$125,'Anexa F1'!B$11:B$125)</f>
        <v>Mozaic - joc din lemn cu modele pe plăci și forme geometrice</v>
      </c>
      <c r="C19" s="53">
        <f>LOOKUP($A19,'Anexa F1'!$A$11:$A$125,'Anexa F1'!C$11:C$125)</f>
        <v>0</v>
      </c>
      <c r="D19" s="20" t="str">
        <f>LOOKUP($A19,'Anexa F1'!$A$11:$A$123,'Anexa F1'!D$11:D$123)</f>
        <v>buc.</v>
      </c>
      <c r="E19" s="20">
        <f t="shared" si="0"/>
        <v>1</v>
      </c>
      <c r="F19" s="17">
        <f>LOOKUP($A19,'Anexa F1'!$A$11:$A$123,'Anexa F1'!F$11:F$123)</f>
        <v>0</v>
      </c>
      <c r="G19" s="54">
        <f t="shared" si="1"/>
        <v>0</v>
      </c>
      <c r="H19" s="55">
        <v>1</v>
      </c>
    </row>
    <row r="20" spans="1:8" x14ac:dyDescent="0.3">
      <c r="A20" s="52" t="s">
        <v>135</v>
      </c>
      <c r="B20" s="53" t="str">
        <f>LOOKUP($A20,'Anexa F1'!$A$11:$A$125,'Anexa F1'!B$11:B$125)</f>
        <v>Pachet „Înțelegerea sentimentelor”</v>
      </c>
      <c r="C20" s="53">
        <f>LOOKUP($A20,'Anexa F1'!$A$11:$A$125,'Anexa F1'!C$11:C$125)</f>
        <v>0</v>
      </c>
      <c r="D20" s="20" t="str">
        <f>LOOKUP($A20,'Anexa F1'!$A$11:$A$123,'Anexa F1'!D$11:D$123)</f>
        <v>buc.</v>
      </c>
      <c r="E20" s="20">
        <f t="shared" si="0"/>
        <v>1</v>
      </c>
      <c r="F20" s="17">
        <f>LOOKUP($A20,'Anexa F1'!$A$11:$A$123,'Anexa F1'!F$11:F$123)</f>
        <v>0</v>
      </c>
      <c r="G20" s="54">
        <f t="shared" si="1"/>
        <v>0</v>
      </c>
      <c r="H20" s="55">
        <v>1</v>
      </c>
    </row>
    <row r="21" spans="1:8" x14ac:dyDescent="0.3">
      <c r="A21" s="52" t="s">
        <v>148</v>
      </c>
      <c r="B21" s="53" t="str">
        <f>LOOKUP($A21,'Anexa F1'!$A$11:$A$125,'Anexa F1'!B$11:B$125)</f>
        <v>Prisme cu sunete</v>
      </c>
      <c r="C21" s="53">
        <f>LOOKUP($A21,'Anexa F1'!$A$11:$A$125,'Anexa F1'!C$11:C$125)</f>
        <v>0</v>
      </c>
      <c r="D21" s="20" t="str">
        <f>LOOKUP($A21,'Anexa F1'!$A$11:$A$123,'Anexa F1'!D$11:D$123)</f>
        <v>buc.</v>
      </c>
      <c r="E21" s="20">
        <f t="shared" si="0"/>
        <v>1</v>
      </c>
      <c r="F21" s="17">
        <f>LOOKUP($A21,'Anexa F1'!$A$11:$A$123,'Anexa F1'!F$11:F$123)</f>
        <v>0</v>
      </c>
      <c r="G21" s="54">
        <f t="shared" si="1"/>
        <v>0</v>
      </c>
      <c r="H21" s="55">
        <v>1</v>
      </c>
    </row>
    <row r="22" spans="1:8" x14ac:dyDescent="0.3">
      <c r="A22" s="52" t="s">
        <v>155</v>
      </c>
      <c r="B22" s="53" t="str">
        <f>LOOKUP($A22,'Anexa F1'!$A$11:$A$125,'Anexa F1'!B$11:B$125)</f>
        <v>Să spunem povestea…</v>
      </c>
      <c r="C22" s="53">
        <f>LOOKUP($A22,'Anexa F1'!$A$11:$A$125,'Anexa F1'!C$11:C$125)</f>
        <v>0</v>
      </c>
      <c r="D22" s="20" t="str">
        <f>LOOKUP($A22,'Anexa F1'!$A$11:$A$123,'Anexa F1'!D$11:D$123)</f>
        <v>buc.</v>
      </c>
      <c r="E22" s="20">
        <f t="shared" si="0"/>
        <v>1</v>
      </c>
      <c r="F22" s="17">
        <f>LOOKUP($A22,'Anexa F1'!$A$11:$A$123,'Anexa F1'!F$11:F$123)</f>
        <v>0</v>
      </c>
      <c r="G22" s="54">
        <f t="shared" si="1"/>
        <v>0</v>
      </c>
      <c r="H22" s="55">
        <v>1</v>
      </c>
    </row>
    <row r="23" spans="1:8" x14ac:dyDescent="0.3">
      <c r="A23" s="52" t="s">
        <v>164</v>
      </c>
      <c r="B23" s="53" t="str">
        <f>LOOKUP($A23,'Anexa F1'!$A$11:$A$125,'Anexa F1'!B$11:B$125)</f>
        <v>Set de 18 plăcuțe din lemn - Emoțiile mele</v>
      </c>
      <c r="C23" s="53">
        <f>LOOKUP($A23,'Anexa F1'!$A$11:$A$125,'Anexa F1'!C$11:C$125)</f>
        <v>0</v>
      </c>
      <c r="D23" s="20" t="str">
        <f>LOOKUP($A23,'Anexa F1'!$A$11:$A$123,'Anexa F1'!D$11:D$123)</f>
        <v>buc.</v>
      </c>
      <c r="E23" s="20">
        <f t="shared" si="0"/>
        <v>1</v>
      </c>
      <c r="F23" s="17">
        <f>LOOKUP($A23,'Anexa F1'!$A$11:$A$123,'Anexa F1'!F$11:F$123)</f>
        <v>0</v>
      </c>
      <c r="G23" s="54">
        <f t="shared" si="1"/>
        <v>0</v>
      </c>
      <c r="H23" s="55">
        <v>1</v>
      </c>
    </row>
    <row r="24" spans="1:8" ht="15" thickBot="1" x14ac:dyDescent="0.35">
      <c r="A24" s="52" t="s">
        <v>177</v>
      </c>
      <c r="B24" s="53" t="str">
        <f>LOOKUP($A24,'Anexa F1'!$A$11:$A$125,'Anexa F1'!B$11:B$125)</f>
        <v>Planșete de perete pentru pregătire scrisului</v>
      </c>
      <c r="C24" s="53">
        <f>LOOKUP($A24,'Anexa F1'!$A$11:$A$125,'Anexa F1'!C$11:C$125)</f>
        <v>0</v>
      </c>
      <c r="D24" s="20" t="str">
        <f>LOOKUP($A24,'Anexa F1'!$A$11:$A$123,'Anexa F1'!D$11:D$123)</f>
        <v>buc.</v>
      </c>
      <c r="E24" s="20">
        <f t="shared" si="0"/>
        <v>1</v>
      </c>
      <c r="F24" s="17">
        <f>LOOKUP($A24,'Anexa F1'!$A$11:$A$123,'Anexa F1'!F$11:F$123)</f>
        <v>0</v>
      </c>
      <c r="G24" s="54">
        <f t="shared" si="1"/>
        <v>0</v>
      </c>
      <c r="H24" s="55">
        <v>1</v>
      </c>
    </row>
    <row r="25" spans="1:8" ht="15" thickBot="1" x14ac:dyDescent="0.35">
      <c r="A25" s="39" t="s">
        <v>212</v>
      </c>
      <c r="B25" s="57"/>
      <c r="C25" s="57"/>
      <c r="D25" s="57"/>
      <c r="E25" s="57"/>
      <c r="F25" s="58"/>
      <c r="G25" s="59">
        <f>SUM(G11:G24)</f>
        <v>0</v>
      </c>
      <c r="H25" s="64">
        <f>SUM(H11:H24)</f>
        <v>14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9"/>
  <sheetViews>
    <sheetView topLeftCell="A46" workbookViewId="0">
      <selection activeCell="H82" sqref="H82"/>
    </sheetView>
  </sheetViews>
  <sheetFormatPr defaultColWidth="9.109375" defaultRowHeight="14.4" x14ac:dyDescent="0.3"/>
  <cols>
    <col min="1" max="1" width="9.109375" style="5"/>
    <col min="2" max="2" width="33.33203125" style="5" customWidth="1"/>
    <col min="3" max="3" width="12.88671875" style="5" customWidth="1"/>
    <col min="4" max="4" width="5.44140625" style="5" customWidth="1"/>
    <col min="5" max="7" width="9.109375" style="5"/>
    <col min="8" max="8" width="9.88671875" style="5" customWidth="1"/>
    <col min="9" max="16384" width="9.109375" style="5"/>
  </cols>
  <sheetData>
    <row r="1" spans="1:10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10" ht="16.2" thickBot="1" x14ac:dyDescent="0.35">
      <c r="B2" s="43" t="s">
        <v>202</v>
      </c>
      <c r="C2" s="44" t="s">
        <v>229</v>
      </c>
      <c r="D2" s="45"/>
      <c r="E2" s="46"/>
      <c r="F2" s="41"/>
      <c r="G2" s="42"/>
    </row>
    <row r="3" spans="1:10" ht="15" thickBot="1" x14ac:dyDescent="0.35">
      <c r="B3" s="43" t="s">
        <v>204</v>
      </c>
      <c r="C3" s="43" t="s">
        <v>230</v>
      </c>
      <c r="D3" s="41"/>
      <c r="E3" s="46"/>
      <c r="F3" s="41"/>
      <c r="G3" s="42"/>
    </row>
    <row r="4" spans="1:10" x14ac:dyDescent="0.3">
      <c r="E4" s="47"/>
    </row>
    <row r="5" spans="1:10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10" x14ac:dyDescent="0.3">
      <c r="B6" s="77" t="s">
        <v>207</v>
      </c>
      <c r="C6" s="78"/>
      <c r="D6" s="78"/>
      <c r="E6" s="79"/>
      <c r="F6" s="80">
        <f>LOOKUP("TOTAL",A11:A134,G11:G134)</f>
        <v>0</v>
      </c>
      <c r="G6" s="81" t="e">
        <f>LOOKUP($A7,'Anexa F1'!$A$11:$A$123,'Anexa F1'!G$11:G$123)</f>
        <v>#N/A</v>
      </c>
    </row>
    <row r="7" spans="1:10" x14ac:dyDescent="0.3">
      <c r="B7" s="82" t="s">
        <v>208</v>
      </c>
      <c r="C7" s="82"/>
      <c r="D7" s="82"/>
      <c r="E7" s="82"/>
      <c r="F7" s="48">
        <f>COUNTA(A11:A134)-1</f>
        <v>68</v>
      </c>
      <c r="G7" s="49">
        <f>SUMIF(A11:A134,"TOTAL",H11:H134)+SUMIF(A11:A113,"TOTAL",I11:I113)+SUMIF(A11:A113,"TOTAL",J11:J113)</f>
        <v>98</v>
      </c>
    </row>
    <row r="9" spans="1:10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6" t="s">
        <v>215</v>
      </c>
      <c r="I9" s="66" t="s">
        <v>216</v>
      </c>
      <c r="J9" s="66" t="s">
        <v>227</v>
      </c>
    </row>
    <row r="10" spans="1:10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211</v>
      </c>
      <c r="F10" s="15">
        <v>6</v>
      </c>
      <c r="G10" s="15" t="s">
        <v>15</v>
      </c>
      <c r="H10" s="15">
        <v>8</v>
      </c>
      <c r="I10" s="15">
        <v>9</v>
      </c>
      <c r="J10" s="15">
        <v>10</v>
      </c>
    </row>
    <row r="11" spans="1:10" x14ac:dyDescent="0.3">
      <c r="A11" s="56" t="s">
        <v>18</v>
      </c>
      <c r="B11" s="53" t="str">
        <f>LOOKUP($A11,'Anexa F1'!$A$11:$A$125,'Anexa F1'!B$11:B$125)</f>
        <v>Animale ciudate de înșirat</v>
      </c>
      <c r="C11" s="53">
        <f>LOOKUP($A11,'Anexa F1'!$A$11:$A$125,'Anexa F1'!C$11:C$125)</f>
        <v>0</v>
      </c>
      <c r="D11" s="20" t="str">
        <f>LOOKUP($A11,'Anexa F1'!$A$11:$A$123,'Anexa F1'!D$11:D$123)</f>
        <v>buc.</v>
      </c>
      <c r="E11" s="20">
        <f>SUM(H11:J11)</f>
        <v>1</v>
      </c>
      <c r="F11" s="17">
        <f>LOOKUP($A11,'Anexa F1'!$A$11:$A$125,'Anexa F1'!F$11:F$125)</f>
        <v>0</v>
      </c>
      <c r="G11" s="54">
        <f>E11*F11</f>
        <v>0</v>
      </c>
      <c r="H11" s="55"/>
      <c r="I11" s="55"/>
      <c r="J11" s="55">
        <v>1</v>
      </c>
    </row>
    <row r="12" spans="1:10" x14ac:dyDescent="0.3">
      <c r="A12" s="56" t="s">
        <v>31</v>
      </c>
      <c r="B12" s="53" t="str">
        <f>LOOKUP($A12,'Anexa F1'!$A$11:$A$125,'Anexa F1'!B$11:B$125)</f>
        <v>Blocuri magnetice de construcție (100 piese)</v>
      </c>
      <c r="C12" s="53">
        <f>LOOKUP($A12,'Anexa F1'!$A$11:$A$125,'Anexa F1'!C$11:C$125)</f>
        <v>0</v>
      </c>
      <c r="D12" s="20" t="str">
        <f>LOOKUP($A12,'Anexa F1'!$A$11:$A$123,'Anexa F1'!D$11:D$123)</f>
        <v>buc.</v>
      </c>
      <c r="E12" s="20">
        <f t="shared" ref="E12:E75" si="0">SUM(H12:J12)</f>
        <v>3</v>
      </c>
      <c r="F12" s="17">
        <f>LOOKUP($A12,'Anexa F1'!$A$11:$A$125,'Anexa F1'!F$11:F$125)</f>
        <v>0</v>
      </c>
      <c r="G12" s="54">
        <f t="shared" ref="G12:G76" si="1">E12*F12</f>
        <v>0</v>
      </c>
      <c r="H12" s="55">
        <v>3</v>
      </c>
      <c r="I12" s="55"/>
      <c r="J12" s="55"/>
    </row>
    <row r="13" spans="1:10" x14ac:dyDescent="0.3">
      <c r="A13" s="56" t="s">
        <v>33</v>
      </c>
      <c r="B13" s="53" t="str">
        <f>LOOKUP($A13,'Anexa F1'!$A$11:$A$125,'Anexa F1'!B$11:B$125)</f>
        <v>Calea de escaladă</v>
      </c>
      <c r="C13" s="53">
        <f>LOOKUP($A13,'Anexa F1'!$A$11:$A$125,'Anexa F1'!C$11:C$125)</f>
        <v>0</v>
      </c>
      <c r="D13" s="20" t="str">
        <f>LOOKUP($A13,'Anexa F1'!$A$11:$A$123,'Anexa F1'!D$11:D$123)</f>
        <v>buc.</v>
      </c>
      <c r="E13" s="20">
        <f t="shared" si="0"/>
        <v>1</v>
      </c>
      <c r="F13" s="17">
        <f>LOOKUP($A13,'Anexa F1'!$A$11:$A$125,'Anexa F1'!F$11:F$125)</f>
        <v>0</v>
      </c>
      <c r="G13" s="54">
        <f t="shared" si="1"/>
        <v>0</v>
      </c>
      <c r="H13" s="55"/>
      <c r="I13" s="55"/>
      <c r="J13" s="55">
        <v>1</v>
      </c>
    </row>
    <row r="14" spans="1:10" x14ac:dyDescent="0.3">
      <c r="A14" s="56" t="s">
        <v>36</v>
      </c>
      <c r="B14" s="53" t="str">
        <f>LOOKUP($A14,'Anexa F1'!$A$11:$A$125,'Anexa F1'!B$11:B$125)</f>
        <v>Cercuri senzoriale, set de 5 perechi</v>
      </c>
      <c r="C14" s="53">
        <f>LOOKUP($A14,'Anexa F1'!$A$11:$A$125,'Anexa F1'!C$11:C$125)</f>
        <v>0</v>
      </c>
      <c r="D14" s="20" t="str">
        <f>LOOKUP($A14,'Anexa F1'!$A$11:$A$123,'Anexa F1'!D$11:D$123)</f>
        <v>buc.</v>
      </c>
      <c r="E14" s="20">
        <f t="shared" si="0"/>
        <v>1</v>
      </c>
      <c r="F14" s="17">
        <f>LOOKUP($A14,'Anexa F1'!$A$11:$A$125,'Anexa F1'!F$11:F$125)</f>
        <v>0</v>
      </c>
      <c r="G14" s="54">
        <f t="shared" si="1"/>
        <v>0</v>
      </c>
      <c r="H14" s="55"/>
      <c r="I14" s="55"/>
      <c r="J14" s="55">
        <v>1</v>
      </c>
    </row>
    <row r="15" spans="1:10" x14ac:dyDescent="0.3">
      <c r="A15" s="56" t="s">
        <v>42</v>
      </c>
      <c r="B15" s="53" t="str">
        <f>LOOKUP($A15,'Anexa F1'!$A$11:$A$125,'Anexa F1'!B$11:B$125)</f>
        <v>Cuburi de construcții plastic</v>
      </c>
      <c r="C15" s="53">
        <f>LOOKUP($A15,'Anexa F1'!$A$11:$A$125,'Anexa F1'!C$11:C$125)</f>
        <v>0</v>
      </c>
      <c r="D15" s="20" t="str">
        <f>LOOKUP($A15,'Anexa F1'!$A$11:$A$123,'Anexa F1'!D$11:D$123)</f>
        <v>buc.</v>
      </c>
      <c r="E15" s="20">
        <f t="shared" si="0"/>
        <v>3</v>
      </c>
      <c r="F15" s="17">
        <f>LOOKUP($A15,'Anexa F1'!$A$11:$A$125,'Anexa F1'!F$11:F$125)</f>
        <v>0</v>
      </c>
      <c r="G15" s="54">
        <f t="shared" si="1"/>
        <v>0</v>
      </c>
      <c r="H15" s="55">
        <v>3</v>
      </c>
      <c r="I15" s="55"/>
      <c r="J15" s="55"/>
    </row>
    <row r="16" spans="1:10" x14ac:dyDescent="0.3">
      <c r="A16" s="56" t="s">
        <v>44</v>
      </c>
      <c r="B16" s="53" t="str">
        <f>LOOKUP($A16,'Anexa F1'!$A$11:$A$125,'Anexa F1'!B$11:B$125)</f>
        <v>Cuburi din burete</v>
      </c>
      <c r="C16" s="53">
        <f>LOOKUP($A16,'Anexa F1'!$A$11:$A$125,'Anexa F1'!C$11:C$125)</f>
        <v>0</v>
      </c>
      <c r="D16" s="20" t="str">
        <f>LOOKUP($A16,'Anexa F1'!$A$11:$A$123,'Anexa F1'!D$11:D$123)</f>
        <v>buc.</v>
      </c>
      <c r="E16" s="20">
        <f t="shared" si="0"/>
        <v>3</v>
      </c>
      <c r="F16" s="17">
        <f>LOOKUP($A16,'Anexa F1'!$A$11:$A$125,'Anexa F1'!F$11:F$125)</f>
        <v>0</v>
      </c>
      <c r="G16" s="54">
        <f t="shared" si="1"/>
        <v>0</v>
      </c>
      <c r="H16" s="55">
        <v>3</v>
      </c>
      <c r="I16" s="55"/>
      <c r="J16" s="55"/>
    </row>
    <row r="17" spans="1:10" x14ac:dyDescent="0.3">
      <c r="A17" s="56" t="s">
        <v>47</v>
      </c>
      <c r="B17" s="53" t="str">
        <f>LOOKUP($A17,'Anexa F1'!$A$11:$A$125,'Anexa F1'!B$11:B$125)</f>
        <v>Discuri tactile, (20 piese)</v>
      </c>
      <c r="C17" s="53">
        <f>LOOKUP($A17,'Anexa F1'!$A$11:$A$125,'Anexa F1'!C$11:C$125)</f>
        <v>0</v>
      </c>
      <c r="D17" s="20" t="str">
        <f>LOOKUP($A17,'Anexa F1'!$A$11:$A$123,'Anexa F1'!D$11:D$123)</f>
        <v>buc.</v>
      </c>
      <c r="E17" s="20">
        <f t="shared" si="0"/>
        <v>1</v>
      </c>
      <c r="F17" s="17">
        <f>LOOKUP($A17,'Anexa F1'!$A$11:$A$125,'Anexa F1'!F$11:F$125)</f>
        <v>0</v>
      </c>
      <c r="G17" s="54">
        <f t="shared" si="1"/>
        <v>0</v>
      </c>
      <c r="H17" s="55"/>
      <c r="I17" s="55"/>
      <c r="J17" s="55">
        <v>1</v>
      </c>
    </row>
    <row r="18" spans="1:10" x14ac:dyDescent="0.3">
      <c r="A18" s="56" t="s">
        <v>48</v>
      </c>
      <c r="B18" s="53" t="str">
        <f>LOOKUP($A18,'Anexa F1'!$A$11:$A$125,'Anexa F1'!B$11:B$125)</f>
        <v>Dominoul simțurilor</v>
      </c>
      <c r="C18" s="53">
        <f>LOOKUP($A18,'Anexa F1'!$A$11:$A$125,'Anexa F1'!C$11:C$125)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F1'!$A$11:$A$125,'Anexa F1'!F$11:F$125)</f>
        <v>0</v>
      </c>
      <c r="G18" s="54">
        <f t="shared" si="1"/>
        <v>0</v>
      </c>
      <c r="H18" s="55"/>
      <c r="I18" s="55"/>
      <c r="J18" s="55">
        <v>1</v>
      </c>
    </row>
    <row r="19" spans="1:10" x14ac:dyDescent="0.3">
      <c r="A19" s="56" t="s">
        <v>50</v>
      </c>
      <c r="B19" s="53" t="str">
        <f>LOOKUP($A19,'Anexa F1'!$A$11:$A$125,'Anexa F1'!B$11:B$125)</f>
        <v>Eu și emoțiile mele</v>
      </c>
      <c r="C19" s="53">
        <f>LOOKUP($A19,'Anexa F1'!$A$11:$A$125,'Anexa F1'!C$11:C$125)</f>
        <v>0</v>
      </c>
      <c r="D19" s="20" t="str">
        <f>LOOKUP($A19,'Anexa F1'!$A$11:$A$123,'Anexa F1'!D$11:D$123)</f>
        <v>buc.</v>
      </c>
      <c r="E19" s="20">
        <f t="shared" si="0"/>
        <v>1</v>
      </c>
      <c r="F19" s="17">
        <f>LOOKUP($A19,'Anexa F1'!$A$11:$A$125,'Anexa F1'!F$11:F$125)</f>
        <v>0</v>
      </c>
      <c r="G19" s="54">
        <f t="shared" si="1"/>
        <v>0</v>
      </c>
      <c r="H19" s="55"/>
      <c r="I19" s="55"/>
      <c r="J19" s="55">
        <v>1</v>
      </c>
    </row>
    <row r="20" spans="1:10" x14ac:dyDescent="0.3">
      <c r="A20" s="56" t="s">
        <v>53</v>
      </c>
      <c r="B20" s="53" t="str">
        <f>LOOKUP($A20,'Anexa F1'!$A$11:$A$125,'Anexa F1'!B$11:B$125)</f>
        <v>Folie de laminat A3 subțire</v>
      </c>
      <c r="C20" s="53">
        <f>LOOKUP($A20,'Anexa F1'!$A$11:$A$125,'Anexa F1'!C$11:C$125)</f>
        <v>0</v>
      </c>
      <c r="D20" s="20" t="str">
        <f>LOOKUP($A20,'Anexa F1'!$A$11:$A$123,'Anexa F1'!D$11:D$123)</f>
        <v>buc.</v>
      </c>
      <c r="E20" s="20">
        <f t="shared" si="0"/>
        <v>2</v>
      </c>
      <c r="F20" s="17">
        <f>LOOKUP($A20,'Anexa F1'!$A$11:$A$125,'Anexa F1'!F$11:F$125)</f>
        <v>0</v>
      </c>
      <c r="G20" s="54">
        <f t="shared" si="1"/>
        <v>0</v>
      </c>
      <c r="H20" s="55"/>
      <c r="I20" s="55"/>
      <c r="J20" s="55">
        <v>2</v>
      </c>
    </row>
    <row r="21" spans="1:10" x14ac:dyDescent="0.3">
      <c r="A21" s="56" t="s">
        <v>54</v>
      </c>
      <c r="B21" s="53" t="str">
        <f>LOOKUP($A21,'Anexa F1'!$A$11:$A$125,'Anexa F1'!B$11:B$125)</f>
        <v>Plăci din lemn cu ciclul de viață</v>
      </c>
      <c r="C21" s="53">
        <f>LOOKUP($A21,'Anexa F1'!$A$11:$A$125,'Anexa F1'!C$11:C$125)</f>
        <v>0</v>
      </c>
      <c r="D21" s="20" t="str">
        <f>LOOKUP($A21,'Anexa F1'!$A$11:$A$123,'Anexa F1'!D$11:D$123)</f>
        <v>buc.</v>
      </c>
      <c r="E21" s="20">
        <f t="shared" si="0"/>
        <v>1</v>
      </c>
      <c r="F21" s="17">
        <f>LOOKUP($A21,'Anexa F1'!$A$11:$A$125,'Anexa F1'!F$11:F$125)</f>
        <v>0</v>
      </c>
      <c r="G21" s="54">
        <f t="shared" si="1"/>
        <v>0</v>
      </c>
      <c r="H21" s="55"/>
      <c r="I21" s="55"/>
      <c r="J21" s="55">
        <v>1</v>
      </c>
    </row>
    <row r="22" spans="1:10" x14ac:dyDescent="0.3">
      <c r="A22" s="56" t="s">
        <v>58</v>
      </c>
      <c r="B22" s="53" t="str">
        <f>LOOKUP($A22,'Anexa F1'!$A$11:$A$125,'Anexa F1'!B$11:B$125)</f>
        <v>Puzzle din lemn - Potrivește fețele</v>
      </c>
      <c r="C22" s="53">
        <f>LOOKUP($A22,'Anexa F1'!$A$11:$A$125,'Anexa F1'!C$11:C$125)</f>
        <v>0</v>
      </c>
      <c r="D22" s="20" t="str">
        <f>LOOKUP($A22,'Anexa F1'!$A$11:$A$123,'Anexa F1'!D$11:D$123)</f>
        <v>buc.</v>
      </c>
      <c r="E22" s="20">
        <f t="shared" si="0"/>
        <v>1</v>
      </c>
      <c r="F22" s="17">
        <f>LOOKUP($A22,'Anexa F1'!$A$11:$A$125,'Anexa F1'!F$11:F$125)</f>
        <v>0</v>
      </c>
      <c r="G22" s="54">
        <f t="shared" si="1"/>
        <v>0</v>
      </c>
      <c r="H22" s="55"/>
      <c r="I22" s="55"/>
      <c r="J22" s="55">
        <v>1</v>
      </c>
    </row>
    <row r="23" spans="1:10" x14ac:dyDescent="0.3">
      <c r="A23" s="56" t="s">
        <v>60</v>
      </c>
      <c r="B23" s="53" t="str">
        <f>LOOKUP($A23,'Anexa F1'!$A$11:$A$125,'Anexa F1'!B$11:B$125)</f>
        <v>Fulgi de nea mici</v>
      </c>
      <c r="C23" s="53">
        <f>LOOKUP($A23,'Anexa F1'!$A$11:$A$125,'Anexa F1'!C$11:C$125)</f>
        <v>0</v>
      </c>
      <c r="D23" s="20" t="str">
        <f>LOOKUP($A23,'Anexa F1'!$A$11:$A$123,'Anexa F1'!D$11:D$123)</f>
        <v>buc.</v>
      </c>
      <c r="E23" s="20">
        <f t="shared" si="0"/>
        <v>1</v>
      </c>
      <c r="F23" s="17">
        <f>LOOKUP($A23,'Anexa F1'!$A$11:$A$125,'Anexa F1'!F$11:F$125)</f>
        <v>0</v>
      </c>
      <c r="G23" s="54">
        <f t="shared" si="1"/>
        <v>0</v>
      </c>
      <c r="H23" s="55"/>
      <c r="I23" s="55"/>
      <c r="J23" s="55">
        <v>1</v>
      </c>
    </row>
    <row r="24" spans="1:10" x14ac:dyDescent="0.3">
      <c r="A24" s="56" t="s">
        <v>61</v>
      </c>
      <c r="B24" s="53" t="str">
        <f>LOOKUP($A24,'Anexa F1'!$A$11:$A$125,'Anexa F1'!B$11:B$125)</f>
        <v>Geantă cu 26 de instrumente de ritmicitate</v>
      </c>
      <c r="C24" s="53">
        <f>LOOKUP($A24,'Anexa F1'!$A$11:$A$125,'Anexa F1'!C$11:C$125)</f>
        <v>0</v>
      </c>
      <c r="D24" s="20" t="str">
        <f>LOOKUP($A24,'Anexa F1'!$A$11:$A$123,'Anexa F1'!D$11:D$123)</f>
        <v>buc.</v>
      </c>
      <c r="E24" s="20">
        <f t="shared" si="0"/>
        <v>2</v>
      </c>
      <c r="F24" s="17">
        <f>LOOKUP($A24,'Anexa F1'!$A$11:$A$125,'Anexa F1'!F$11:F$125)</f>
        <v>0</v>
      </c>
      <c r="G24" s="54">
        <f t="shared" si="1"/>
        <v>0</v>
      </c>
      <c r="H24" s="55">
        <v>2</v>
      </c>
      <c r="I24" s="55"/>
      <c r="J24" s="55"/>
    </row>
    <row r="25" spans="1:10" x14ac:dyDescent="0.3">
      <c r="A25" s="56" t="s">
        <v>65</v>
      </c>
      <c r="B25" s="53" t="str">
        <f>LOOKUP($A25,'Anexa F1'!$A$11:$A$125,'Anexa F1'!B$11:B$125)</f>
        <v xml:space="preserve">Inele de activități </v>
      </c>
      <c r="C25" s="53">
        <f>LOOKUP($A25,'Anexa F1'!$A$11:$A$125,'Anexa F1'!C$11:C$125)</f>
        <v>0</v>
      </c>
      <c r="D25" s="20" t="str">
        <f>LOOKUP($A25,'Anexa F1'!$A$11:$A$123,'Anexa F1'!D$11:D$123)</f>
        <v>buc.</v>
      </c>
      <c r="E25" s="20">
        <f t="shared" si="0"/>
        <v>3</v>
      </c>
      <c r="F25" s="17">
        <f>LOOKUP($A25,'Anexa F1'!$A$11:$A$125,'Anexa F1'!F$11:F$125)</f>
        <v>0</v>
      </c>
      <c r="G25" s="54">
        <f t="shared" si="1"/>
        <v>0</v>
      </c>
      <c r="H25" s="55">
        <v>3</v>
      </c>
      <c r="I25" s="55"/>
      <c r="J25" s="55"/>
    </row>
    <row r="26" spans="1:10" x14ac:dyDescent="0.3">
      <c r="A26" s="56" t="s">
        <v>66</v>
      </c>
      <c r="B26" s="53" t="str">
        <f>LOOKUP($A26,'Anexa F1'!$A$11:$A$125,'Anexa F1'!B$11:B$125)</f>
        <v>Atinge și Identifică</v>
      </c>
      <c r="C26" s="53">
        <f>LOOKUP($A26,'Anexa F1'!$A$11:$A$125,'Anexa F1'!C$11:C$125)</f>
        <v>0</v>
      </c>
      <c r="D26" s="20" t="str">
        <f>LOOKUP($A26,'Anexa F1'!$A$11:$A$123,'Anexa F1'!D$11:D$123)</f>
        <v>buc.</v>
      </c>
      <c r="E26" s="20">
        <f t="shared" si="0"/>
        <v>1</v>
      </c>
      <c r="F26" s="17">
        <f>LOOKUP($A26,'Anexa F1'!$A$11:$A$125,'Anexa F1'!F$11:F$125)</f>
        <v>0</v>
      </c>
      <c r="G26" s="54">
        <f t="shared" si="1"/>
        <v>0</v>
      </c>
      <c r="H26" s="55"/>
      <c r="I26" s="55"/>
      <c r="J26" s="55">
        <v>1</v>
      </c>
    </row>
    <row r="27" spans="1:10" x14ac:dyDescent="0.3">
      <c r="A27" s="56" t="s">
        <v>69</v>
      </c>
      <c r="B27" s="53" t="str">
        <f>LOOKUP($A27,'Anexa F1'!$A$11:$A$125,'Anexa F1'!B$11:B$125)</f>
        <v>Joc de construcții magnetic spațial</v>
      </c>
      <c r="C27" s="53">
        <f>LOOKUP($A27,'Anexa F1'!$A$11:$A$125,'Anexa F1'!C$11:C$125)</f>
        <v>0</v>
      </c>
      <c r="D27" s="20" t="str">
        <f>LOOKUP($A27,'Anexa F1'!$A$11:$A$123,'Anexa F1'!D$11:D$123)</f>
        <v>buc.</v>
      </c>
      <c r="E27" s="20">
        <f t="shared" si="0"/>
        <v>1</v>
      </c>
      <c r="F27" s="17">
        <f>LOOKUP($A27,'Anexa F1'!$A$11:$A$125,'Anexa F1'!F$11:F$125)</f>
        <v>0</v>
      </c>
      <c r="G27" s="54">
        <f t="shared" si="1"/>
        <v>0</v>
      </c>
      <c r="H27" s="55"/>
      <c r="I27" s="55"/>
      <c r="J27" s="55">
        <v>1</v>
      </c>
    </row>
    <row r="28" spans="1:10" x14ac:dyDescent="0.3">
      <c r="A28" s="56" t="s">
        <v>73</v>
      </c>
      <c r="B28" s="53" t="str">
        <f>LOOKUP($A28,'Anexa F1'!$A$11:$A$125,'Anexa F1'!B$11:B$125)</f>
        <v>Joc de coordonare - Aruncă la țintă</v>
      </c>
      <c r="C28" s="53">
        <f>LOOKUP($A28,'Anexa F1'!$A$11:$A$125,'Anexa F1'!C$11:C$125)</f>
        <v>0</v>
      </c>
      <c r="D28" s="20" t="str">
        <f>LOOKUP($A28,'Anexa F1'!$A$11:$A$123,'Anexa F1'!D$11:D$123)</f>
        <v>buc.</v>
      </c>
      <c r="E28" s="20">
        <f t="shared" si="0"/>
        <v>1</v>
      </c>
      <c r="F28" s="17">
        <f>LOOKUP($A28,'Anexa F1'!$A$11:$A$125,'Anexa F1'!F$11:F$125)</f>
        <v>0</v>
      </c>
      <c r="G28" s="54">
        <f t="shared" si="1"/>
        <v>0</v>
      </c>
      <c r="H28" s="55"/>
      <c r="I28" s="55">
        <v>1</v>
      </c>
      <c r="J28" s="55"/>
    </row>
    <row r="29" spans="1:10" x14ac:dyDescent="0.3">
      <c r="A29" s="56" t="s">
        <v>75</v>
      </c>
      <c r="B29" s="53" t="str">
        <f>LOOKUP($A29,'Anexa F1'!$A$11:$A$125,'Anexa F1'!B$11:B$125)</f>
        <v>Închis-deschis</v>
      </c>
      <c r="C29" s="53">
        <f>LOOKUP($A29,'Anexa F1'!$A$11:$A$125,'Anexa F1'!C$11:C$125)</f>
        <v>0</v>
      </c>
      <c r="D29" s="20" t="str">
        <f>LOOKUP($A29,'Anexa F1'!$A$11:$A$123,'Anexa F1'!D$11:D$123)</f>
        <v>buc.</v>
      </c>
      <c r="E29" s="20">
        <f t="shared" si="0"/>
        <v>1</v>
      </c>
      <c r="F29" s="17">
        <f>LOOKUP($A29,'Anexa F1'!$A$11:$A$125,'Anexa F1'!F$11:F$125)</f>
        <v>0</v>
      </c>
      <c r="G29" s="54">
        <f t="shared" si="1"/>
        <v>0</v>
      </c>
      <c r="H29" s="55"/>
      <c r="I29" s="55"/>
      <c r="J29" s="55">
        <v>1</v>
      </c>
    </row>
    <row r="30" spans="1:10" x14ac:dyDescent="0.3">
      <c r="A30" s="56" t="s">
        <v>81</v>
      </c>
      <c r="B30" s="53" t="str">
        <f>LOOKUP($A30,'Anexa F1'!$A$11:$A$125,'Anexa F1'!B$11:B$125)</f>
        <v>Stivuiește inelele</v>
      </c>
      <c r="C30" s="53">
        <f>LOOKUP($A30,'Anexa F1'!$A$11:$A$125,'Anexa F1'!C$11:C$125)</f>
        <v>0</v>
      </c>
      <c r="D30" s="20" t="str">
        <f>LOOKUP($A30,'Anexa F1'!$A$11:$A$123,'Anexa F1'!D$11:D$123)</f>
        <v>buc.</v>
      </c>
      <c r="E30" s="20">
        <f t="shared" si="0"/>
        <v>1</v>
      </c>
      <c r="F30" s="17">
        <f>LOOKUP($A30,'Anexa F1'!$A$11:$A$125,'Anexa F1'!F$11:F$125)</f>
        <v>0</v>
      </c>
      <c r="G30" s="54">
        <f t="shared" si="1"/>
        <v>0</v>
      </c>
      <c r="H30" s="55"/>
      <c r="I30" s="55"/>
      <c r="J30" s="55">
        <v>1</v>
      </c>
    </row>
    <row r="31" spans="1:10" x14ac:dyDescent="0.3">
      <c r="A31" s="56" t="s">
        <v>84</v>
      </c>
      <c r="B31" s="53" t="str">
        <f>LOOKUP($A31,'Anexa F1'!$A$11:$A$125,'Anexa F1'!B$11:B$125)</f>
        <v>Joc de memorie auditiv</v>
      </c>
      <c r="C31" s="53">
        <f>LOOKUP($A31,'Anexa F1'!$A$11:$A$125,'Anexa F1'!C$11:C$125)</f>
        <v>0</v>
      </c>
      <c r="D31" s="20" t="str">
        <f>LOOKUP($A31,'Anexa F1'!$A$11:$A$123,'Anexa F1'!D$11:D$123)</f>
        <v>buc.</v>
      </c>
      <c r="E31" s="20">
        <f t="shared" si="0"/>
        <v>1</v>
      </c>
      <c r="F31" s="17">
        <f>LOOKUP($A31,'Anexa F1'!$A$11:$A$125,'Anexa F1'!F$11:F$125)</f>
        <v>0</v>
      </c>
      <c r="G31" s="54">
        <f t="shared" si="1"/>
        <v>0</v>
      </c>
      <c r="H31" s="55"/>
      <c r="I31" s="55"/>
      <c r="J31" s="55">
        <v>1</v>
      </c>
    </row>
    <row r="32" spans="1:10" x14ac:dyDescent="0.3">
      <c r="A32" s="56" t="s">
        <v>86</v>
      </c>
      <c r="B32" s="53" t="str">
        <f>LOOKUP($A32,'Anexa F1'!$A$11:$A$125,'Anexa F1'!B$11:B$125)</f>
        <v>Joc de memorie tactil</v>
      </c>
      <c r="C32" s="53">
        <f>LOOKUP($A32,'Anexa F1'!$A$11:$A$125,'Anexa F1'!C$11:C$125)</f>
        <v>0</v>
      </c>
      <c r="D32" s="20" t="str">
        <f>LOOKUP($A32,'Anexa F1'!$A$11:$A$123,'Anexa F1'!D$11:D$123)</f>
        <v>buc.</v>
      </c>
      <c r="E32" s="20">
        <f t="shared" si="0"/>
        <v>1</v>
      </c>
      <c r="F32" s="17">
        <f>LOOKUP($A32,'Anexa F1'!$A$11:$A$125,'Anexa F1'!F$11:F$125)</f>
        <v>0</v>
      </c>
      <c r="G32" s="54">
        <f t="shared" si="1"/>
        <v>0</v>
      </c>
      <c r="H32" s="55"/>
      <c r="I32" s="55"/>
      <c r="J32" s="55">
        <v>1</v>
      </c>
    </row>
    <row r="33" spans="1:10" x14ac:dyDescent="0.3">
      <c r="A33" s="56" t="s">
        <v>92</v>
      </c>
      <c r="B33" s="53" t="str">
        <f>LOOKUP($A33,'Anexa F1'!$A$11:$A$125,'Anexa F1'!B$11:B$125)</f>
        <v xml:space="preserve">Joc educativ Degete Îndemânatice </v>
      </c>
      <c r="C33" s="53">
        <f>LOOKUP($A33,'Anexa F1'!$A$11:$A$125,'Anexa F1'!C$11:C$125)</f>
        <v>0</v>
      </c>
      <c r="D33" s="20" t="str">
        <f>LOOKUP($A33,'Anexa F1'!$A$11:$A$123,'Anexa F1'!D$11:D$123)</f>
        <v>buc.</v>
      </c>
      <c r="E33" s="20">
        <f t="shared" si="0"/>
        <v>1</v>
      </c>
      <c r="F33" s="17">
        <f>LOOKUP($A33,'Anexa F1'!$A$11:$A$125,'Anexa F1'!F$11:F$125)</f>
        <v>0</v>
      </c>
      <c r="G33" s="54">
        <f t="shared" si="1"/>
        <v>0</v>
      </c>
      <c r="H33" s="55"/>
      <c r="I33" s="55"/>
      <c r="J33" s="55">
        <v>1</v>
      </c>
    </row>
    <row r="34" spans="1:10" x14ac:dyDescent="0.3">
      <c r="A34" s="56" t="s">
        <v>94</v>
      </c>
      <c r="B34" s="53" t="str">
        <f>LOOKUP($A34,'Anexa F1'!$A$11:$A$125,'Anexa F1'!B$11:B$125)</f>
        <v>Joc logopedic - bila zburătoare</v>
      </c>
      <c r="C34" s="53">
        <f>LOOKUP($A34,'Anexa F1'!$A$11:$A$125,'Anexa F1'!C$11:C$125)</f>
        <v>0</v>
      </c>
      <c r="D34" s="20" t="str">
        <f>LOOKUP($A34,'Anexa F1'!$A$11:$A$123,'Anexa F1'!D$11:D$123)</f>
        <v>buc.</v>
      </c>
      <c r="E34" s="20">
        <f t="shared" si="0"/>
        <v>1</v>
      </c>
      <c r="F34" s="17">
        <f>LOOKUP($A34,'Anexa F1'!$A$11:$A$125,'Anexa F1'!F$11:F$125)</f>
        <v>0</v>
      </c>
      <c r="G34" s="54">
        <f t="shared" si="1"/>
        <v>0</v>
      </c>
      <c r="H34" s="55"/>
      <c r="I34" s="55"/>
      <c r="J34" s="55">
        <v>1</v>
      </c>
    </row>
    <row r="35" spans="1:10" x14ac:dyDescent="0.3">
      <c r="A35" s="56" t="s">
        <v>96</v>
      </c>
      <c r="B35" s="53" t="str">
        <f>LOOKUP($A35,'Anexa F1'!$A$11:$A$125,'Anexa F1'!B$11:B$125)</f>
        <v>Joc logopedic Loto Suflare</v>
      </c>
      <c r="C35" s="53">
        <f>LOOKUP($A35,'Anexa F1'!$A$11:$A$125,'Anexa F1'!C$11:C$125)</f>
        <v>0</v>
      </c>
      <c r="D35" s="20" t="str">
        <f>LOOKUP($A35,'Anexa F1'!$A$11:$A$123,'Anexa F1'!D$11:D$123)</f>
        <v>buc.</v>
      </c>
      <c r="E35" s="20">
        <f t="shared" si="0"/>
        <v>1</v>
      </c>
      <c r="F35" s="17">
        <f>LOOKUP($A35,'Anexa F1'!$A$11:$A$125,'Anexa F1'!F$11:F$125)</f>
        <v>0</v>
      </c>
      <c r="G35" s="54">
        <f t="shared" si="1"/>
        <v>0</v>
      </c>
      <c r="H35" s="55"/>
      <c r="I35" s="55"/>
      <c r="J35" s="55">
        <v>1</v>
      </c>
    </row>
    <row r="36" spans="1:10" x14ac:dyDescent="0.3">
      <c r="A36" s="56" t="s">
        <v>101</v>
      </c>
      <c r="B36" s="53" t="str">
        <f>LOOKUP($A36,'Anexa F1'!$A$11:$A$125,'Anexa F1'!B$11:B$125)</f>
        <v>Super memo 2.0</v>
      </c>
      <c r="C36" s="53">
        <f>LOOKUP($A36,'Anexa F1'!$A$11:$A$125,'Anexa F1'!C$11:C$125)</f>
        <v>0</v>
      </c>
      <c r="D36" s="20" t="str">
        <f>LOOKUP($A36,'Anexa F1'!$A$11:$A$123,'Anexa F1'!D$11:D$123)</f>
        <v>buc.</v>
      </c>
      <c r="E36" s="20">
        <f t="shared" si="0"/>
        <v>3</v>
      </c>
      <c r="F36" s="17">
        <f>LOOKUP($A36,'Anexa F1'!$A$11:$A$125,'Anexa F1'!F$11:F$125)</f>
        <v>0</v>
      </c>
      <c r="G36" s="54">
        <f t="shared" si="1"/>
        <v>0</v>
      </c>
      <c r="H36" s="55">
        <v>3</v>
      </c>
      <c r="I36" s="55"/>
      <c r="J36" s="55"/>
    </row>
    <row r="37" spans="1:10" x14ac:dyDescent="0.3">
      <c r="A37" s="56" t="s">
        <v>104</v>
      </c>
      <c r="B37" s="53" t="str">
        <f>LOOKUP($A37,'Anexa F1'!$A$11:$A$125,'Anexa F1'!B$11:B$125)</f>
        <v>Joc sortare Animale marine (84 piese)</v>
      </c>
      <c r="C37" s="53">
        <f>LOOKUP($A37,'Anexa F1'!$A$11:$A$125,'Anexa F1'!C$11:C$125)</f>
        <v>0</v>
      </c>
      <c r="D37" s="20" t="str">
        <f>LOOKUP($A37,'Anexa F1'!$A$11:$A$123,'Anexa F1'!D$11:D$123)</f>
        <v>buc.</v>
      </c>
      <c r="E37" s="20">
        <f t="shared" si="0"/>
        <v>1</v>
      </c>
      <c r="F37" s="17">
        <f>LOOKUP($A37,'Anexa F1'!$A$11:$A$125,'Anexa F1'!F$11:F$125)</f>
        <v>0</v>
      </c>
      <c r="G37" s="54">
        <f t="shared" si="1"/>
        <v>0</v>
      </c>
      <c r="H37" s="55"/>
      <c r="I37" s="55"/>
      <c r="J37" s="55">
        <v>1</v>
      </c>
    </row>
    <row r="38" spans="1:10" x14ac:dyDescent="0.3">
      <c r="A38" s="56" t="s">
        <v>106</v>
      </c>
      <c r="B38" s="53" t="str">
        <f>LOOKUP($A38,'Anexa F1'!$A$11:$A$125,'Anexa F1'!B$11:B$125)</f>
        <v>Joc țintă, set 3 ținte matematice cu 9 mingi</v>
      </c>
      <c r="C38" s="53">
        <f>LOOKUP($A38,'Anexa F1'!$A$11:$A$125,'Anexa F1'!C$11:C$125)</f>
        <v>0</v>
      </c>
      <c r="D38" s="20" t="str">
        <f>LOOKUP($A38,'Anexa F1'!$A$11:$A$123,'Anexa F1'!D$11:D$123)</f>
        <v>buc.</v>
      </c>
      <c r="E38" s="20">
        <f t="shared" si="0"/>
        <v>3</v>
      </c>
      <c r="F38" s="17">
        <f>LOOKUP($A38,'Anexa F1'!$A$11:$A$125,'Anexa F1'!F$11:F$125)</f>
        <v>0</v>
      </c>
      <c r="G38" s="54">
        <f t="shared" si="1"/>
        <v>0</v>
      </c>
      <c r="H38" s="55">
        <v>3</v>
      </c>
      <c r="I38" s="55"/>
      <c r="J38" s="55"/>
    </row>
    <row r="39" spans="1:10" x14ac:dyDescent="0.3">
      <c r="A39" s="56" t="s">
        <v>107</v>
      </c>
      <c r="B39" s="53" t="str">
        <f>LOOKUP($A39,'Anexa F1'!$A$11:$A$125,'Anexa F1'!B$11:B$125)</f>
        <v>Cochilii tactile ecologice</v>
      </c>
      <c r="C39" s="53">
        <f>LOOKUP($A39,'Anexa F1'!$A$11:$A$125,'Anexa F1'!C$11:C$125)</f>
        <v>0</v>
      </c>
      <c r="D39" s="20" t="str">
        <f>LOOKUP($A39,'Anexa F1'!$A$11:$A$123,'Anexa F1'!D$11:D$123)</f>
        <v>buc.</v>
      </c>
      <c r="E39" s="20">
        <f t="shared" si="0"/>
        <v>1</v>
      </c>
      <c r="F39" s="17">
        <f>LOOKUP($A39,'Anexa F1'!$A$11:$A$125,'Anexa F1'!F$11:F$125)</f>
        <v>0</v>
      </c>
      <c r="G39" s="54">
        <f t="shared" si="1"/>
        <v>0</v>
      </c>
      <c r="H39" s="55"/>
      <c r="I39" s="55"/>
      <c r="J39" s="55">
        <v>1</v>
      </c>
    </row>
    <row r="40" spans="1:10" x14ac:dyDescent="0.3">
      <c r="A40" s="56" t="s">
        <v>110</v>
      </c>
      <c r="B40" s="53" t="str">
        <f>LOOKUP($A40,'Anexa F1'!$A$11:$A$125,'Anexa F1'!B$11:B$125)</f>
        <v>Laminator A3</v>
      </c>
      <c r="C40" s="53">
        <f>LOOKUP($A40,'Anexa F1'!$A$11:$A$125,'Anexa F1'!C$11:C$125)</f>
        <v>0</v>
      </c>
      <c r="D40" s="20" t="str">
        <f>LOOKUP($A40,'Anexa F1'!$A$11:$A$123,'Anexa F1'!D$11:D$123)</f>
        <v>buc.</v>
      </c>
      <c r="E40" s="20">
        <f t="shared" si="0"/>
        <v>1</v>
      </c>
      <c r="F40" s="17">
        <f>LOOKUP($A40,'Anexa F1'!$A$11:$A$125,'Anexa F1'!F$11:F$125)</f>
        <v>0</v>
      </c>
      <c r="G40" s="54">
        <f t="shared" si="1"/>
        <v>0</v>
      </c>
      <c r="H40" s="55"/>
      <c r="I40" s="55"/>
      <c r="J40" s="55">
        <v>1</v>
      </c>
    </row>
    <row r="41" spans="1:10" x14ac:dyDescent="0.3">
      <c r="A41" s="56" t="s">
        <v>113</v>
      </c>
      <c r="B41" s="53" t="str">
        <f>LOOKUP($A41,'Anexa F1'!$A$11:$A$125,'Anexa F1'!B$11:B$125)</f>
        <v>Masă senzorială luminoasă cu înălțime reglabilă</v>
      </c>
      <c r="C41" s="53">
        <f>LOOKUP($A41,'Anexa F1'!$A$11:$A$125,'Anexa F1'!C$11:C$125)</f>
        <v>0</v>
      </c>
      <c r="D41" s="20" t="str">
        <f>LOOKUP($A41,'Anexa F1'!$A$11:$A$123,'Anexa F1'!D$11:D$123)</f>
        <v>buc.</v>
      </c>
      <c r="E41" s="20">
        <f t="shared" si="0"/>
        <v>1</v>
      </c>
      <c r="F41" s="17">
        <f>LOOKUP($A41,'Anexa F1'!$A$11:$A$125,'Anexa F1'!F$11:F$125)</f>
        <v>0</v>
      </c>
      <c r="G41" s="54">
        <f t="shared" si="1"/>
        <v>0</v>
      </c>
      <c r="H41" s="55"/>
      <c r="I41" s="55"/>
      <c r="J41" s="55">
        <v>1</v>
      </c>
    </row>
    <row r="42" spans="1:10" x14ac:dyDescent="0.3">
      <c r="A42" s="56" t="s">
        <v>118</v>
      </c>
      <c r="B42" s="53" t="str">
        <f>LOOKUP($A42,'Anexa F1'!$A$11:$A$125,'Anexa F1'!B$11:B$125)</f>
        <v>Minge suflată - joc logopedic</v>
      </c>
      <c r="C42" s="53">
        <f>LOOKUP($A42,'Anexa F1'!$A$11:$A$125,'Anexa F1'!C$11:C$125)</f>
        <v>0</v>
      </c>
      <c r="D42" s="20" t="str">
        <f>LOOKUP($A42,'Anexa F1'!$A$11:$A$123,'Anexa F1'!D$11:D$123)</f>
        <v>buc.</v>
      </c>
      <c r="E42" s="20">
        <f t="shared" si="0"/>
        <v>1</v>
      </c>
      <c r="F42" s="17">
        <f>LOOKUP($A42,'Anexa F1'!$A$11:$A$125,'Anexa F1'!F$11:F$125)</f>
        <v>0</v>
      </c>
      <c r="G42" s="54">
        <f t="shared" si="1"/>
        <v>0</v>
      </c>
      <c r="H42" s="55"/>
      <c r="I42" s="55"/>
      <c r="J42" s="55">
        <v>1</v>
      </c>
    </row>
    <row r="43" spans="1:10" x14ac:dyDescent="0.3">
      <c r="A43" s="56" t="s">
        <v>120</v>
      </c>
      <c r="B43" s="53" t="str">
        <f>LOOKUP($A43,'Anexa F1'!$A$11:$A$125,'Anexa F1'!B$11:B$125)</f>
        <v xml:space="preserve">Minge universală maxi </v>
      </c>
      <c r="C43" s="53">
        <f>LOOKUP($A43,'Anexa F1'!$A$11:$A$125,'Anexa F1'!C$11:C$125)</f>
        <v>0</v>
      </c>
      <c r="D43" s="20" t="str">
        <f>LOOKUP($A43,'Anexa F1'!$A$11:$A$123,'Anexa F1'!D$11:D$123)</f>
        <v>buc.</v>
      </c>
      <c r="E43" s="20">
        <f t="shared" si="0"/>
        <v>3</v>
      </c>
      <c r="F43" s="17">
        <f>LOOKUP($A43,'Anexa F1'!$A$11:$A$125,'Anexa F1'!F$11:F$125)</f>
        <v>0</v>
      </c>
      <c r="G43" s="54">
        <f t="shared" si="1"/>
        <v>0</v>
      </c>
      <c r="H43" s="55"/>
      <c r="I43" s="55">
        <v>3</v>
      </c>
      <c r="J43" s="55"/>
    </row>
    <row r="44" spans="1:10" x14ac:dyDescent="0.3">
      <c r="A44" s="56" t="s">
        <v>122</v>
      </c>
      <c r="B44" s="53" t="str">
        <f>LOOKUP($A44,'Anexa F1'!$A$11:$A$125,'Anexa F1'!B$11:B$125)</f>
        <v>Mingi colorate senzoriale cu texturi</v>
      </c>
      <c r="C44" s="53">
        <f>LOOKUP($A44,'Anexa F1'!$A$11:$A$125,'Anexa F1'!C$11:C$125)</f>
        <v>0</v>
      </c>
      <c r="D44" s="20" t="str">
        <f>LOOKUP($A44,'Anexa F1'!$A$11:$A$123,'Anexa F1'!D$11:D$123)</f>
        <v>buc.</v>
      </c>
      <c r="E44" s="20">
        <f t="shared" si="0"/>
        <v>3</v>
      </c>
      <c r="F44" s="17">
        <f>LOOKUP($A44,'Anexa F1'!$A$11:$A$125,'Anexa F1'!F$11:F$125)</f>
        <v>0</v>
      </c>
      <c r="G44" s="54">
        <f t="shared" si="1"/>
        <v>0</v>
      </c>
      <c r="H44" s="55"/>
      <c r="I44" s="55">
        <v>3</v>
      </c>
      <c r="J44" s="55"/>
    </row>
    <row r="45" spans="1:10" x14ac:dyDescent="0.3">
      <c r="A45" s="56" t="s">
        <v>124</v>
      </c>
      <c r="B45" s="53" t="str">
        <f>LOOKUP($A45,'Anexa F1'!$A$11:$A$125,'Anexa F1'!B$11:B$125)</f>
        <v>Mingi cu emoții</v>
      </c>
      <c r="C45" s="53">
        <f>LOOKUP($A45,'Anexa F1'!$A$11:$A$125,'Anexa F1'!C$11:C$125)</f>
        <v>0</v>
      </c>
      <c r="D45" s="20" t="str">
        <f>LOOKUP($A45,'Anexa F1'!$A$11:$A$123,'Anexa F1'!D$11:D$123)</f>
        <v>buc.</v>
      </c>
      <c r="E45" s="20">
        <f t="shared" si="0"/>
        <v>1</v>
      </c>
      <c r="F45" s="17">
        <f>LOOKUP($A45,'Anexa F1'!$A$11:$A$125,'Anexa F1'!F$11:F$125)</f>
        <v>0</v>
      </c>
      <c r="G45" s="54">
        <f t="shared" si="1"/>
        <v>0</v>
      </c>
      <c r="H45" s="55"/>
      <c r="I45" s="55"/>
      <c r="J45" s="55">
        <v>1</v>
      </c>
    </row>
    <row r="46" spans="1:10" x14ac:dyDescent="0.3">
      <c r="A46" s="56" t="s">
        <v>129</v>
      </c>
      <c r="B46" s="53" t="str">
        <f>LOOKUP($A46,'Anexa F1'!$A$11:$A$125,'Anexa F1'!B$11:B$125)</f>
        <v>Traseu de echilibru și motricitate</v>
      </c>
      <c r="C46" s="53">
        <f>LOOKUP($A46,'Anexa F1'!$A$11:$A$125,'Anexa F1'!C$11:C$125)</f>
        <v>0</v>
      </c>
      <c r="D46" s="20" t="str">
        <f>LOOKUP($A46,'Anexa F1'!$A$11:$A$123,'Anexa F1'!D$11:D$123)</f>
        <v>buc.</v>
      </c>
      <c r="E46" s="20">
        <f t="shared" si="0"/>
        <v>1</v>
      </c>
      <c r="F46" s="17">
        <f>LOOKUP($A46,'Anexa F1'!$A$11:$A$125,'Anexa F1'!F$11:F$125)</f>
        <v>0</v>
      </c>
      <c r="G46" s="54">
        <f t="shared" si="1"/>
        <v>0</v>
      </c>
      <c r="H46" s="55"/>
      <c r="I46" s="55">
        <v>1</v>
      </c>
      <c r="J46" s="55"/>
    </row>
    <row r="47" spans="1:10" x14ac:dyDescent="0.3">
      <c r="A47" s="56" t="s">
        <v>130</v>
      </c>
      <c r="B47" s="53" t="str">
        <f>LOOKUP($A47,'Anexa F1'!$A$11:$A$125,'Anexa F1'!B$11:B$125)</f>
        <v>Mozaic - joc din lemn cu modele pe plăci și forme geometrice</v>
      </c>
      <c r="C47" s="53">
        <f>LOOKUP($A47,'Anexa F1'!$A$11:$A$125,'Anexa F1'!C$11:C$125)</f>
        <v>0</v>
      </c>
      <c r="D47" s="20" t="str">
        <f>LOOKUP($A47,'Anexa F1'!$A$11:$A$123,'Anexa F1'!D$11:D$123)</f>
        <v>buc.</v>
      </c>
      <c r="E47" s="20">
        <f t="shared" si="0"/>
        <v>1</v>
      </c>
      <c r="F47" s="17">
        <f>LOOKUP($A47,'Anexa F1'!$A$11:$A$125,'Anexa F1'!F$11:F$125)</f>
        <v>0</v>
      </c>
      <c r="G47" s="54">
        <f t="shared" si="1"/>
        <v>0</v>
      </c>
      <c r="H47" s="55"/>
      <c r="I47" s="55"/>
      <c r="J47" s="55">
        <v>1</v>
      </c>
    </row>
    <row r="48" spans="1:10" x14ac:dyDescent="0.3">
      <c r="A48" s="56" t="s">
        <v>132</v>
      </c>
      <c r="B48" s="53" t="str">
        <f>LOOKUP($A48,'Anexa F1'!$A$11:$A$125,'Anexa F1'!B$11:B$125)</f>
        <v xml:space="preserve">Nisip Kinetic </v>
      </c>
      <c r="C48" s="53">
        <f>LOOKUP($A48,'Anexa F1'!$A$11:$A$125,'Anexa F1'!C$11:C$125)</f>
        <v>0</v>
      </c>
      <c r="D48" s="20" t="str">
        <f>LOOKUP($A48,'Anexa F1'!$A$11:$A$123,'Anexa F1'!D$11:D$123)</f>
        <v>buc.</v>
      </c>
      <c r="E48" s="20">
        <f t="shared" si="0"/>
        <v>1</v>
      </c>
      <c r="F48" s="17">
        <f>LOOKUP($A48,'Anexa F1'!$A$11:$A$125,'Anexa F1'!F$11:F$125)</f>
        <v>0</v>
      </c>
      <c r="G48" s="54">
        <f t="shared" si="1"/>
        <v>0</v>
      </c>
      <c r="H48" s="55"/>
      <c r="I48" s="55"/>
      <c r="J48" s="55">
        <v>1</v>
      </c>
    </row>
    <row r="49" spans="1:10" x14ac:dyDescent="0.3">
      <c r="A49" s="56" t="s">
        <v>133</v>
      </c>
      <c r="B49" s="53" t="str">
        <f>LOOKUP($A49,'Anexa F1'!$A$11:$A$125,'Anexa F1'!B$11:B$125)</f>
        <v>Oglinda Vorbitoare</v>
      </c>
      <c r="C49" s="53">
        <f>LOOKUP($A49,'Anexa F1'!$A$11:$A$125,'Anexa F1'!C$11:C$125)</f>
        <v>0</v>
      </c>
      <c r="D49" s="20" t="str">
        <f>LOOKUP($A49,'Anexa F1'!$A$11:$A$123,'Anexa F1'!D$11:D$123)</f>
        <v>buc.</v>
      </c>
      <c r="E49" s="20">
        <f t="shared" si="0"/>
        <v>1</v>
      </c>
      <c r="F49" s="17">
        <f>LOOKUP($A49,'Anexa F1'!$A$11:$A$125,'Anexa F1'!F$11:F$125)</f>
        <v>0</v>
      </c>
      <c r="G49" s="54">
        <f t="shared" si="1"/>
        <v>0</v>
      </c>
      <c r="H49" s="55"/>
      <c r="I49" s="55"/>
      <c r="J49" s="55">
        <v>1</v>
      </c>
    </row>
    <row r="50" spans="1:10" x14ac:dyDescent="0.3">
      <c r="A50" s="56" t="s">
        <v>135</v>
      </c>
      <c r="B50" s="53" t="str">
        <f>LOOKUP($A50,'Anexa F1'!$A$11:$A$125,'Anexa F1'!B$11:B$125)</f>
        <v>Pachet „Înțelegerea sentimentelor”</v>
      </c>
      <c r="C50" s="53">
        <f>LOOKUP($A50,'Anexa F1'!$A$11:$A$125,'Anexa F1'!C$11:C$125)</f>
        <v>0</v>
      </c>
      <c r="D50" s="20" t="str">
        <f>LOOKUP($A50,'Anexa F1'!$A$11:$A$123,'Anexa F1'!D$11:D$123)</f>
        <v>buc.</v>
      </c>
      <c r="E50" s="20">
        <f t="shared" si="0"/>
        <v>1</v>
      </c>
      <c r="F50" s="17">
        <f>LOOKUP($A50,'Anexa F1'!$A$11:$A$125,'Anexa F1'!F$11:F$125)</f>
        <v>0</v>
      </c>
      <c r="G50" s="54">
        <f t="shared" si="1"/>
        <v>0</v>
      </c>
      <c r="H50" s="55"/>
      <c r="I50" s="55"/>
      <c r="J50" s="55">
        <v>1</v>
      </c>
    </row>
    <row r="51" spans="1:10" x14ac:dyDescent="0.3">
      <c r="A51" s="56" t="s">
        <v>137</v>
      </c>
      <c r="B51" s="53" t="str">
        <f>LOOKUP($A51,'Anexa F1'!$A$11:$A$125,'Anexa F1'!B$11:B$125)</f>
        <v>Parașută CURCUBEU 1,75 m</v>
      </c>
      <c r="C51" s="53">
        <f>LOOKUP($A51,'Anexa F1'!$A$11:$A$125,'Anexa F1'!C$11:C$125)</f>
        <v>0</v>
      </c>
      <c r="D51" s="20" t="str">
        <f>LOOKUP($A51,'Anexa F1'!$A$11:$A$123,'Anexa F1'!D$11:D$123)</f>
        <v>buc.</v>
      </c>
      <c r="E51" s="20">
        <f t="shared" si="0"/>
        <v>3</v>
      </c>
      <c r="F51" s="17">
        <f>LOOKUP($A51,'Anexa F1'!$A$11:$A$125,'Anexa F1'!F$11:F$125)</f>
        <v>0</v>
      </c>
      <c r="G51" s="54">
        <f t="shared" si="1"/>
        <v>0</v>
      </c>
      <c r="H51" s="55">
        <v>3</v>
      </c>
      <c r="I51" s="55"/>
      <c r="J51" s="55"/>
    </row>
    <row r="52" spans="1:10" x14ac:dyDescent="0.3">
      <c r="A52" s="56" t="s">
        <v>139</v>
      </c>
      <c r="B52" s="53" t="str">
        <f>LOOKUP($A52,'Anexa F1'!$A$11:$A$125,'Anexa F1'!B$11:B$125)</f>
        <v>Parașută CURCUBEU 3,5 m</v>
      </c>
      <c r="C52" s="53">
        <f>LOOKUP($A52,'Anexa F1'!$A$11:$A$125,'Anexa F1'!C$11:C$125)</f>
        <v>0</v>
      </c>
      <c r="D52" s="20" t="str">
        <f>LOOKUP($A52,'Anexa F1'!$A$11:$A$123,'Anexa F1'!D$11:D$123)</f>
        <v>buc.</v>
      </c>
      <c r="E52" s="20">
        <f t="shared" si="0"/>
        <v>3</v>
      </c>
      <c r="F52" s="17">
        <f>LOOKUP($A52,'Anexa F1'!$A$11:$A$125,'Anexa F1'!F$11:F$125)</f>
        <v>0</v>
      </c>
      <c r="G52" s="54">
        <f t="shared" si="1"/>
        <v>0</v>
      </c>
      <c r="H52" s="55">
        <v>3</v>
      </c>
      <c r="I52" s="55"/>
      <c r="J52" s="55"/>
    </row>
    <row r="53" spans="1:10" x14ac:dyDescent="0.3">
      <c r="A53" s="56" t="s">
        <v>143</v>
      </c>
      <c r="B53" s="53" t="str">
        <f>LOOKUP($A53,'Anexa F1'!$A$11:$A$125,'Anexa F1'!B$11:B$125)</f>
        <v>Exerciții de scriere de mână pentru nevoi speciale</v>
      </c>
      <c r="C53" s="53">
        <f>LOOKUP($A53,'Anexa F1'!$A$11:$A$125,'Anexa F1'!C$11:C$125)</f>
        <v>0</v>
      </c>
      <c r="D53" s="20" t="str">
        <f>LOOKUP($A53,'Anexa F1'!$A$11:$A$123,'Anexa F1'!D$11:D$123)</f>
        <v>buc.</v>
      </c>
      <c r="E53" s="20">
        <f t="shared" si="0"/>
        <v>1</v>
      </c>
      <c r="F53" s="17">
        <f>LOOKUP($A53,'Anexa F1'!$A$11:$A$125,'Anexa F1'!F$11:F$125)</f>
        <v>0</v>
      </c>
      <c r="G53" s="54">
        <f t="shared" si="1"/>
        <v>0</v>
      </c>
      <c r="H53" s="55"/>
      <c r="I53" s="55"/>
      <c r="J53" s="55">
        <v>1</v>
      </c>
    </row>
    <row r="54" spans="1:10" x14ac:dyDescent="0.3">
      <c r="A54" s="56" t="s">
        <v>144</v>
      </c>
      <c r="B54" s="53" t="str">
        <f>LOOKUP($A54,'Anexa F1'!$A$11:$A$125,'Anexa F1'!B$11:B$125)</f>
        <v>Pietre Curcubeu, multicolor(36 piese)</v>
      </c>
      <c r="C54" s="53">
        <f>LOOKUP($A54,'Anexa F1'!$A$11:$A$125,'Anexa F1'!C$11:C$125)</f>
        <v>0</v>
      </c>
      <c r="D54" s="20" t="str">
        <f>LOOKUP($A54,'Anexa F1'!$A$11:$A$123,'Anexa F1'!D$11:D$123)</f>
        <v>buc.</v>
      </c>
      <c r="E54" s="20">
        <f t="shared" si="0"/>
        <v>1</v>
      </c>
      <c r="F54" s="17">
        <f>LOOKUP($A54,'Anexa F1'!$A$11:$A$125,'Anexa F1'!F$11:F$125)</f>
        <v>0</v>
      </c>
      <c r="G54" s="54">
        <f t="shared" si="1"/>
        <v>0</v>
      </c>
      <c r="H54" s="55"/>
      <c r="I54" s="55"/>
      <c r="J54" s="55">
        <v>1</v>
      </c>
    </row>
    <row r="55" spans="1:10" x14ac:dyDescent="0.3">
      <c r="A55" s="56" t="s">
        <v>145</v>
      </c>
      <c r="B55" s="53" t="str">
        <f>LOOKUP($A55,'Anexa F1'!$A$11:$A$125,'Anexa F1'!B$11:B$125)</f>
        <v>Pietre de râu (6 piese)</v>
      </c>
      <c r="C55" s="53">
        <f>LOOKUP($A55,'Anexa F1'!$A$11:$A$125,'Anexa F1'!C$11:C$125)</f>
        <v>0</v>
      </c>
      <c r="D55" s="20" t="str">
        <f>LOOKUP($A55,'Anexa F1'!$A$11:$A$123,'Anexa F1'!D$11:D$123)</f>
        <v>buc.</v>
      </c>
      <c r="E55" s="20">
        <f t="shared" si="0"/>
        <v>1</v>
      </c>
      <c r="F55" s="17">
        <f>LOOKUP($A55,'Anexa F1'!$A$11:$A$125,'Anexa F1'!F$11:F$125)</f>
        <v>0</v>
      </c>
      <c r="G55" s="54">
        <f t="shared" si="1"/>
        <v>0</v>
      </c>
      <c r="H55" s="55"/>
      <c r="I55" s="55"/>
      <c r="J55" s="55">
        <v>1</v>
      </c>
    </row>
    <row r="56" spans="1:10" x14ac:dyDescent="0.3">
      <c r="A56" s="56" t="s">
        <v>146</v>
      </c>
      <c r="B56" s="53" t="str">
        <f>LOOKUP($A56,'Anexa F1'!$A$11:$A$125,'Anexa F1'!B$11:B$125)</f>
        <v>Poteca tactila</v>
      </c>
      <c r="C56" s="53">
        <f>LOOKUP($A56,'Anexa F1'!$A$11:$A$125,'Anexa F1'!C$11:C$125)</f>
        <v>0</v>
      </c>
      <c r="D56" s="20" t="str">
        <f>LOOKUP($A56,'Anexa F1'!$A$11:$A$123,'Anexa F1'!D$11:D$123)</f>
        <v>buc.</v>
      </c>
      <c r="E56" s="20">
        <f t="shared" si="0"/>
        <v>2</v>
      </c>
      <c r="F56" s="17">
        <f>LOOKUP($A56,'Anexa F1'!$A$11:$A$125,'Anexa F1'!F$11:F$125)</f>
        <v>0</v>
      </c>
      <c r="G56" s="54">
        <f t="shared" si="1"/>
        <v>0</v>
      </c>
      <c r="H56" s="55">
        <v>2</v>
      </c>
      <c r="I56" s="55"/>
      <c r="J56" s="55"/>
    </row>
    <row r="57" spans="1:10" x14ac:dyDescent="0.3">
      <c r="A57" s="56" t="s">
        <v>148</v>
      </c>
      <c r="B57" s="53" t="str">
        <f>LOOKUP($A57,'Anexa F1'!$A$11:$A$125,'Anexa F1'!B$11:B$125)</f>
        <v>Prisme cu sunete</v>
      </c>
      <c r="C57" s="53">
        <f>LOOKUP($A57,'Anexa F1'!$A$11:$A$125,'Anexa F1'!C$11:C$125)</f>
        <v>0</v>
      </c>
      <c r="D57" s="20" t="str">
        <f>LOOKUP($A57,'Anexa F1'!$A$11:$A$123,'Anexa F1'!D$11:D$123)</f>
        <v>buc.</v>
      </c>
      <c r="E57" s="20">
        <f t="shared" si="0"/>
        <v>1</v>
      </c>
      <c r="F57" s="17">
        <f>LOOKUP($A57,'Anexa F1'!$A$11:$A$125,'Anexa F1'!F$11:F$125)</f>
        <v>0</v>
      </c>
      <c r="G57" s="54">
        <f t="shared" si="1"/>
        <v>0</v>
      </c>
      <c r="H57" s="55"/>
      <c r="I57" s="55"/>
      <c r="J57" s="55">
        <v>1</v>
      </c>
    </row>
    <row r="58" spans="1:10" x14ac:dyDescent="0.3">
      <c r="A58" s="56" t="s">
        <v>152</v>
      </c>
      <c r="B58" s="53" t="str">
        <f>LOOKUP($A58,'Anexa F1'!$A$11:$A$125,'Anexa F1'!B$11:B$125)</f>
        <v>Râma serpentină</v>
      </c>
      <c r="C58" s="53">
        <f>LOOKUP($A58,'Anexa F1'!$A$11:$A$125,'Anexa F1'!C$11:C$125)</f>
        <v>0</v>
      </c>
      <c r="D58" s="20" t="str">
        <f>LOOKUP($A58,'Anexa F1'!$A$11:$A$123,'Anexa F1'!D$11:D$123)</f>
        <v>buc.</v>
      </c>
      <c r="E58" s="20">
        <f t="shared" si="0"/>
        <v>1</v>
      </c>
      <c r="F58" s="17">
        <f>LOOKUP($A58,'Anexa F1'!$A$11:$A$125,'Anexa F1'!F$11:F$125)</f>
        <v>0</v>
      </c>
      <c r="G58" s="54">
        <f t="shared" si="1"/>
        <v>0</v>
      </c>
      <c r="H58" s="55"/>
      <c r="I58" s="55"/>
      <c r="J58" s="55">
        <v>1</v>
      </c>
    </row>
    <row r="59" spans="1:10" x14ac:dyDescent="0.3">
      <c r="A59" s="56" t="s">
        <v>154</v>
      </c>
      <c r="B59" s="53" t="str">
        <f>LOOKUP($A59,'Anexa F1'!$A$11:$A$125,'Anexa F1'!B$11:B$125)</f>
        <v>Săculeț cu boabe de fasole cu numere si buline (10 saci)</v>
      </c>
      <c r="C59" s="53">
        <f>LOOKUP($A59,'Anexa F1'!$A$11:$A$125,'Anexa F1'!C$11:C$125)</f>
        <v>0</v>
      </c>
      <c r="D59" s="20" t="str">
        <f>LOOKUP($A59,'Anexa F1'!$A$11:$A$123,'Anexa F1'!D$11:D$123)</f>
        <v>buc.</v>
      </c>
      <c r="E59" s="20">
        <f t="shared" si="0"/>
        <v>1</v>
      </c>
      <c r="F59" s="17">
        <f>LOOKUP($A59,'Anexa F1'!$A$11:$A$125,'Anexa F1'!F$11:F$125)</f>
        <v>0</v>
      </c>
      <c r="G59" s="54">
        <f t="shared" si="1"/>
        <v>0</v>
      </c>
      <c r="H59" s="55"/>
      <c r="I59" s="55"/>
      <c r="J59" s="55">
        <v>1</v>
      </c>
    </row>
    <row r="60" spans="1:10" x14ac:dyDescent="0.3">
      <c r="A60" s="56" t="s">
        <v>155</v>
      </c>
      <c r="B60" s="53" t="str">
        <f>LOOKUP($A60,'Anexa F1'!$A$11:$A$125,'Anexa F1'!B$11:B$125)</f>
        <v>Să spunem povestea…</v>
      </c>
      <c r="C60" s="53">
        <f>LOOKUP($A60,'Anexa F1'!$A$11:$A$125,'Anexa F1'!C$11:C$125)</f>
        <v>0</v>
      </c>
      <c r="D60" s="20" t="str">
        <f>LOOKUP($A60,'Anexa F1'!$A$11:$A$123,'Anexa F1'!D$11:D$123)</f>
        <v>buc.</v>
      </c>
      <c r="E60" s="20">
        <f t="shared" si="0"/>
        <v>1</v>
      </c>
      <c r="F60" s="17">
        <f>LOOKUP($A60,'Anexa F1'!$A$11:$A$125,'Anexa F1'!F$11:F$125)</f>
        <v>0</v>
      </c>
      <c r="G60" s="54">
        <f t="shared" si="1"/>
        <v>0</v>
      </c>
      <c r="H60" s="55"/>
      <c r="I60" s="55"/>
      <c r="J60" s="55">
        <v>1</v>
      </c>
    </row>
    <row r="61" spans="1:10" x14ac:dyDescent="0.3">
      <c r="A61" s="56" t="s">
        <v>157</v>
      </c>
      <c r="B61" s="53" t="str">
        <f>LOOKUP($A61,'Anexa F1'!$A$11:$A$125,'Anexa F1'!B$11:B$125)</f>
        <v>Set baghete magnetice și jetoane</v>
      </c>
      <c r="C61" s="53">
        <f>LOOKUP($A61,'Anexa F1'!$A$11:$A$125,'Anexa F1'!C$11:C$125)</f>
        <v>0</v>
      </c>
      <c r="D61" s="20" t="str">
        <f>LOOKUP($A61,'Anexa F1'!$A$11:$A$123,'Anexa F1'!D$11:D$123)</f>
        <v>buc.</v>
      </c>
      <c r="E61" s="20">
        <f t="shared" si="0"/>
        <v>1</v>
      </c>
      <c r="F61" s="17">
        <f>LOOKUP($A61,'Anexa F1'!$A$11:$A$125,'Anexa F1'!F$11:F$125)</f>
        <v>0</v>
      </c>
      <c r="G61" s="54">
        <f t="shared" si="1"/>
        <v>0</v>
      </c>
      <c r="H61" s="55"/>
      <c r="I61" s="55"/>
      <c r="J61" s="55">
        <v>1</v>
      </c>
    </row>
    <row r="62" spans="1:10" x14ac:dyDescent="0.3">
      <c r="A62" s="56" t="s">
        <v>159</v>
      </c>
      <c r="B62" s="53" t="str">
        <f>LOOKUP($A62,'Anexa F1'!$A$11:$A$125,'Anexa F1'!B$11:B$125)</f>
        <v>Set complex de dezvoltare psihomotrică</v>
      </c>
      <c r="C62" s="53">
        <f>LOOKUP($A62,'Anexa F1'!$A$11:$A$125,'Anexa F1'!C$11:C$125)</f>
        <v>0</v>
      </c>
      <c r="D62" s="20" t="str">
        <f>LOOKUP($A62,'Anexa F1'!$A$11:$A$123,'Anexa F1'!D$11:D$123)</f>
        <v>buc.</v>
      </c>
      <c r="E62" s="20">
        <f t="shared" si="0"/>
        <v>3</v>
      </c>
      <c r="F62" s="17">
        <f>LOOKUP($A62,'Anexa F1'!$A$11:$A$125,'Anexa F1'!F$11:F$125)</f>
        <v>0</v>
      </c>
      <c r="G62" s="54">
        <f t="shared" si="1"/>
        <v>0</v>
      </c>
      <c r="H62" s="55">
        <v>2</v>
      </c>
      <c r="I62" s="55"/>
      <c r="J62" s="55">
        <v>1</v>
      </c>
    </row>
    <row r="63" spans="1:10" x14ac:dyDescent="0.3">
      <c r="A63" s="56" t="s">
        <v>161</v>
      </c>
      <c r="B63" s="53" t="str">
        <f>LOOKUP($A63,'Anexa F1'!$A$11:$A$125,'Anexa F1'!B$11:B$125)</f>
        <v>Set de 10 instrumente muzicale de percuție</v>
      </c>
      <c r="C63" s="53">
        <f>LOOKUP($A63,'Anexa F1'!$A$11:$A$125,'Anexa F1'!C$11:C$125)</f>
        <v>0</v>
      </c>
      <c r="D63" s="20" t="str">
        <f>LOOKUP($A63,'Anexa F1'!$A$11:$A$123,'Anexa F1'!D$11:D$123)</f>
        <v>buc.</v>
      </c>
      <c r="E63" s="20">
        <f t="shared" si="0"/>
        <v>1</v>
      </c>
      <c r="F63" s="17">
        <f>LOOKUP($A63,'Anexa F1'!$A$11:$A$125,'Anexa F1'!F$11:F$125)</f>
        <v>0</v>
      </c>
      <c r="G63" s="54">
        <f t="shared" si="1"/>
        <v>0</v>
      </c>
      <c r="H63" s="55"/>
      <c r="I63" s="55"/>
      <c r="J63" s="55">
        <v>1</v>
      </c>
    </row>
    <row r="64" spans="1:10" x14ac:dyDescent="0.3">
      <c r="A64" s="56" t="s">
        <v>163</v>
      </c>
      <c r="B64" s="53" t="str">
        <f>LOOKUP($A64,'Anexa F1'!$A$11:$A$125,'Anexa F1'!B$11:B$125)</f>
        <v xml:space="preserve">Set de 144 nasturi de înșirat și stivuire </v>
      </c>
      <c r="C64" s="53">
        <f>LOOKUP($A64,'Anexa F1'!$A$11:$A$125,'Anexa F1'!C$11:C$125)</f>
        <v>0</v>
      </c>
      <c r="D64" s="20" t="str">
        <f>LOOKUP($A64,'Anexa F1'!$A$11:$A$123,'Anexa F1'!D$11:D$123)</f>
        <v>buc.</v>
      </c>
      <c r="E64" s="20">
        <f t="shared" si="0"/>
        <v>1</v>
      </c>
      <c r="F64" s="17">
        <f>LOOKUP($A64,'Anexa F1'!$A$11:$A$125,'Anexa F1'!F$11:F$125)</f>
        <v>0</v>
      </c>
      <c r="G64" s="54">
        <f t="shared" si="1"/>
        <v>0</v>
      </c>
      <c r="H64" s="55"/>
      <c r="I64" s="55"/>
      <c r="J64" s="55">
        <v>1</v>
      </c>
    </row>
    <row r="65" spans="1:10" x14ac:dyDescent="0.3">
      <c r="A65" s="56" t="s">
        <v>164</v>
      </c>
      <c r="B65" s="53" t="str">
        <f>LOOKUP($A65,'Anexa F1'!$A$11:$A$125,'Anexa F1'!B$11:B$125)</f>
        <v>Set de 18 plăcuțe din lemn - Emoțiile mele</v>
      </c>
      <c r="C65" s="53">
        <f>LOOKUP($A65,'Anexa F1'!$A$11:$A$125,'Anexa F1'!C$11:C$125)</f>
        <v>0</v>
      </c>
      <c r="D65" s="20" t="str">
        <f>LOOKUP($A65,'Anexa F1'!$A$11:$A$123,'Anexa F1'!D$11:D$123)</f>
        <v>buc.</v>
      </c>
      <c r="E65" s="20">
        <f t="shared" si="0"/>
        <v>1</v>
      </c>
      <c r="F65" s="17">
        <f>LOOKUP($A65,'Anexa F1'!$A$11:$A$125,'Anexa F1'!F$11:F$125)</f>
        <v>0</v>
      </c>
      <c r="G65" s="54">
        <f t="shared" si="1"/>
        <v>0</v>
      </c>
      <c r="H65" s="55"/>
      <c r="I65" s="55"/>
      <c r="J65" s="55">
        <v>1</v>
      </c>
    </row>
    <row r="66" spans="1:10" x14ac:dyDescent="0.3">
      <c r="A66" s="56" t="s">
        <v>170</v>
      </c>
      <c r="B66" s="53" t="str">
        <f>LOOKUP($A66,'Anexa F1'!$A$11:$A$125,'Anexa F1'!B$11:B$125)</f>
        <v>Planșete pentru pregătirea scrierii cu mâna</v>
      </c>
      <c r="C66" s="53">
        <f>LOOKUP($A66,'Anexa F1'!$A$11:$A$125,'Anexa F1'!C$11:C$125)</f>
        <v>0</v>
      </c>
      <c r="D66" s="20" t="str">
        <f>LOOKUP($A66,'Anexa F1'!$A$11:$A$123,'Anexa F1'!D$11:D$123)</f>
        <v>buc.</v>
      </c>
      <c r="E66" s="20">
        <f t="shared" si="0"/>
        <v>1</v>
      </c>
      <c r="F66" s="17">
        <f>LOOKUP($A66,'Anexa F1'!$A$11:$A$125,'Anexa F1'!F$11:F$125)</f>
        <v>0</v>
      </c>
      <c r="G66" s="54">
        <f t="shared" si="1"/>
        <v>0</v>
      </c>
      <c r="H66" s="55"/>
      <c r="I66" s="55"/>
      <c r="J66" s="55">
        <v>1</v>
      </c>
    </row>
    <row r="67" spans="1:10" x14ac:dyDescent="0.3">
      <c r="A67" s="56" t="s">
        <v>176</v>
      </c>
      <c r="B67" s="53" t="str">
        <f>LOOKUP($A67,'Anexa F1'!$A$11:$A$125,'Anexa F1'!B$11:B$125)</f>
        <v>Piramida alimentară cu 50 de imagini</v>
      </c>
      <c r="C67" s="53">
        <f>LOOKUP($A67,'Anexa F1'!$A$11:$A$125,'Anexa F1'!C$11:C$125)</f>
        <v>0</v>
      </c>
      <c r="D67" s="20" t="str">
        <f>LOOKUP($A67,'Anexa F1'!$A$11:$A$123,'Anexa F1'!D$11:D$123)</f>
        <v>buc.</v>
      </c>
      <c r="E67" s="20">
        <f t="shared" si="0"/>
        <v>1</v>
      </c>
      <c r="F67" s="17">
        <f>LOOKUP($A67,'Anexa F1'!$A$11:$A$125,'Anexa F1'!F$11:F$125)</f>
        <v>0</v>
      </c>
      <c r="G67" s="54">
        <f t="shared" si="1"/>
        <v>0</v>
      </c>
      <c r="H67" s="55"/>
      <c r="I67" s="55"/>
      <c r="J67" s="55">
        <v>1</v>
      </c>
    </row>
    <row r="68" spans="1:10" x14ac:dyDescent="0.3">
      <c r="A68" s="56" t="s">
        <v>177</v>
      </c>
      <c r="B68" s="53" t="str">
        <f>LOOKUP($A68,'Anexa F1'!$A$11:$A$125,'Anexa F1'!B$11:B$125)</f>
        <v>Planșete de perete pentru pregătire scrisului</v>
      </c>
      <c r="C68" s="53">
        <f>LOOKUP($A68,'Anexa F1'!$A$11:$A$125,'Anexa F1'!C$11:C$125)</f>
        <v>0</v>
      </c>
      <c r="D68" s="20" t="str">
        <f>LOOKUP($A68,'Anexa F1'!$A$11:$A$123,'Anexa F1'!D$11:D$123)</f>
        <v>buc.</v>
      </c>
      <c r="E68" s="20">
        <f t="shared" si="0"/>
        <v>1</v>
      </c>
      <c r="F68" s="17">
        <f>LOOKUP($A68,'Anexa F1'!$A$11:$A$125,'Anexa F1'!F$11:F$125)</f>
        <v>0</v>
      </c>
      <c r="G68" s="54">
        <f t="shared" si="1"/>
        <v>0</v>
      </c>
      <c r="H68" s="55"/>
      <c r="I68" s="55"/>
      <c r="J68" s="55">
        <v>1</v>
      </c>
    </row>
    <row r="69" spans="1:10" x14ac:dyDescent="0.3">
      <c r="A69" s="56" t="s">
        <v>178</v>
      </c>
      <c r="B69" s="53" t="str">
        <f>LOOKUP($A69,'Anexa F1'!$A$11:$A$125,'Anexa F1'!B$11:B$125)</f>
        <v>Popice</v>
      </c>
      <c r="C69" s="53">
        <f>LOOKUP($A69,'Anexa F1'!$A$11:$A$125,'Anexa F1'!C$11:C$125)</f>
        <v>0</v>
      </c>
      <c r="D69" s="20" t="str">
        <f>LOOKUP($A69,'Anexa F1'!$A$11:$A$123,'Anexa F1'!D$11:D$123)</f>
        <v>buc.</v>
      </c>
      <c r="E69" s="20">
        <f t="shared" si="0"/>
        <v>2</v>
      </c>
      <c r="F69" s="17">
        <f>LOOKUP($A69,'Anexa F1'!$A$11:$A$125,'Anexa F1'!F$11:F$125)</f>
        <v>0</v>
      </c>
      <c r="G69" s="54">
        <f t="shared" si="1"/>
        <v>0</v>
      </c>
      <c r="H69" s="55">
        <v>2</v>
      </c>
      <c r="I69" s="55"/>
      <c r="J69" s="55"/>
    </row>
    <row r="70" spans="1:10" x14ac:dyDescent="0.3">
      <c r="A70" s="56" t="s">
        <v>179</v>
      </c>
      <c r="B70" s="53" t="str">
        <f>LOOKUP($A70,'Anexa F1'!$A$11:$A$125,'Anexa F1'!B$11:B$125)</f>
        <v xml:space="preserve">Sortare Puzzle (12 tipuri) </v>
      </c>
      <c r="C70" s="53">
        <f>LOOKUP($A70,'Anexa F1'!$A$11:$A$125,'Anexa F1'!C$11:C$125)</f>
        <v>0</v>
      </c>
      <c r="D70" s="20" t="str">
        <f>LOOKUP($A70,'Anexa F1'!$A$11:$A$123,'Anexa F1'!D$11:D$123)</f>
        <v>buc.</v>
      </c>
      <c r="E70" s="20">
        <f t="shared" si="0"/>
        <v>3</v>
      </c>
      <c r="F70" s="17">
        <f>LOOKUP($A70,'Anexa F1'!$A$11:$A$125,'Anexa F1'!F$11:F$125)</f>
        <v>0</v>
      </c>
      <c r="G70" s="54">
        <f t="shared" si="1"/>
        <v>0</v>
      </c>
      <c r="H70" s="55">
        <v>3</v>
      </c>
      <c r="I70" s="55"/>
      <c r="J70" s="55"/>
    </row>
    <row r="71" spans="1:10" x14ac:dyDescent="0.3">
      <c r="A71" s="56" t="s">
        <v>181</v>
      </c>
      <c r="B71" s="53" t="str">
        <f>LOOKUP($A71,'Anexa F1'!$A$11:$A$125,'Anexa F1'!B$11:B$125)</f>
        <v>Tablă de scris „Educă”</v>
      </c>
      <c r="C71" s="53">
        <f>LOOKUP($A71,'Anexa F1'!$A$11:$A$125,'Anexa F1'!C$11:C$125)</f>
        <v>0</v>
      </c>
      <c r="D71" s="20" t="str">
        <f>LOOKUP($A71,'Anexa F1'!$A$11:$A$123,'Anexa F1'!D$11:D$123)</f>
        <v>buc.</v>
      </c>
      <c r="E71" s="20">
        <f t="shared" si="0"/>
        <v>1</v>
      </c>
      <c r="F71" s="17">
        <f>LOOKUP($A71,'Anexa F1'!$A$11:$A$125,'Anexa F1'!F$11:F$125)</f>
        <v>0</v>
      </c>
      <c r="G71" s="54">
        <f t="shared" si="1"/>
        <v>0</v>
      </c>
      <c r="H71" s="55"/>
      <c r="I71" s="55"/>
      <c r="J71" s="55">
        <v>1</v>
      </c>
    </row>
    <row r="72" spans="1:10" x14ac:dyDescent="0.3">
      <c r="A72" s="56" t="s">
        <v>183</v>
      </c>
      <c r="B72" s="53" t="str">
        <f>LOOKUP($A72,'Anexa F1'!$A$11:$A$125,'Anexa F1'!B$11:B$125)</f>
        <v>Șotron senzorial cu gel</v>
      </c>
      <c r="C72" s="53">
        <f>LOOKUP($A72,'Anexa F1'!$A$11:$A$125,'Anexa F1'!C$11:C$125)</f>
        <v>0</v>
      </c>
      <c r="D72" s="20" t="str">
        <f>LOOKUP($A72,'Anexa F1'!$A$11:$A$123,'Anexa F1'!D$11:D$123)</f>
        <v>buc.</v>
      </c>
      <c r="E72" s="20">
        <f t="shared" si="0"/>
        <v>1</v>
      </c>
      <c r="F72" s="17">
        <f>LOOKUP($A72,'Anexa F1'!$A$11:$A$125,'Anexa F1'!F$11:F$125)</f>
        <v>0</v>
      </c>
      <c r="G72" s="54">
        <f t="shared" si="1"/>
        <v>0</v>
      </c>
      <c r="H72" s="55"/>
      <c r="I72" s="55"/>
      <c r="J72" s="55">
        <v>1</v>
      </c>
    </row>
    <row r="73" spans="1:10" x14ac:dyDescent="0.3">
      <c r="A73" s="56" t="s">
        <v>184</v>
      </c>
      <c r="B73" s="53" t="str">
        <f>LOOKUP($A73,'Anexa F1'!$A$11:$A$125,'Anexa F1'!B$11:B$125)</f>
        <v>Traseu de echilibru din 27 piese</v>
      </c>
      <c r="C73" s="53">
        <f>LOOKUP($A73,'Anexa F1'!$A$11:$A$125,'Anexa F1'!C$11:C$125)</f>
        <v>0</v>
      </c>
      <c r="D73" s="20" t="str">
        <f>LOOKUP($A73,'Anexa F1'!$A$11:$A$123,'Anexa F1'!D$11:D$123)</f>
        <v>buc.</v>
      </c>
      <c r="E73" s="20">
        <f t="shared" si="0"/>
        <v>1</v>
      </c>
      <c r="F73" s="17">
        <f>LOOKUP($A73,'Anexa F1'!$A$11:$A$125,'Anexa F1'!F$11:F$125)</f>
        <v>0</v>
      </c>
      <c r="G73" s="54">
        <f t="shared" si="1"/>
        <v>0</v>
      </c>
      <c r="H73" s="55"/>
      <c r="I73" s="55">
        <v>1</v>
      </c>
      <c r="J73" s="55"/>
    </row>
    <row r="74" spans="1:10" x14ac:dyDescent="0.3">
      <c r="A74" s="56" t="s">
        <v>186</v>
      </c>
      <c r="B74" s="53" t="str">
        <f>LOOKUP($A74,'Anexa F1'!$A$11:$A$125,'Anexa F1'!B$11:B$125)</f>
        <v>Traseu psihomotric de echilibru (set avansați)</v>
      </c>
      <c r="C74" s="53">
        <f>LOOKUP($A74,'Anexa F1'!$A$11:$A$125,'Anexa F1'!C$11:C$125)</f>
        <v>0</v>
      </c>
      <c r="D74" s="20" t="str">
        <f>LOOKUP($A74,'Anexa F1'!$A$11:$A$123,'Anexa F1'!D$11:D$123)</f>
        <v>buc.</v>
      </c>
      <c r="E74" s="20">
        <f t="shared" si="0"/>
        <v>1</v>
      </c>
      <c r="F74" s="17">
        <f>LOOKUP($A74,'Anexa F1'!$A$11:$A$125,'Anexa F1'!F$11:F$125)</f>
        <v>0</v>
      </c>
      <c r="G74" s="54">
        <f t="shared" si="1"/>
        <v>0</v>
      </c>
      <c r="H74" s="55"/>
      <c r="I74" s="55">
        <v>1</v>
      </c>
      <c r="J74" s="55"/>
    </row>
    <row r="75" spans="1:10" x14ac:dyDescent="0.3">
      <c r="A75" s="56" t="s">
        <v>187</v>
      </c>
      <c r="B75" s="53" t="str">
        <f>LOOKUP($A75,'Anexa F1'!$A$11:$A$125,'Anexa F1'!B$11:B$125)</f>
        <v>Tuburi senzoriale cu sclipici (3 piese)</v>
      </c>
      <c r="C75" s="53">
        <f>LOOKUP($A75,'Anexa F1'!$A$11:$A$125,'Anexa F1'!C$11:C$125)</f>
        <v>0</v>
      </c>
      <c r="D75" s="20" t="str">
        <f>LOOKUP($A75,'Anexa F1'!$A$11:$A$123,'Anexa F1'!D$11:D$123)</f>
        <v>buc.</v>
      </c>
      <c r="E75" s="20">
        <f t="shared" si="0"/>
        <v>1</v>
      </c>
      <c r="F75" s="17">
        <f>LOOKUP($A75,'Anexa F1'!$A$11:$A$125,'Anexa F1'!F$11:F$125)</f>
        <v>0</v>
      </c>
      <c r="G75" s="54">
        <f t="shared" si="1"/>
        <v>0</v>
      </c>
      <c r="H75" s="55"/>
      <c r="I75" s="55"/>
      <c r="J75" s="55">
        <v>1</v>
      </c>
    </row>
    <row r="76" spans="1:10" x14ac:dyDescent="0.3">
      <c r="A76" s="56" t="s">
        <v>188</v>
      </c>
      <c r="B76" s="53" t="str">
        <f>LOOKUP($A76,'Anexa F1'!$A$11:$A$125,'Anexa F1'!B$11:B$125)</f>
        <v>Tunel de joacă pentru târâre</v>
      </c>
      <c r="C76" s="53">
        <f>LOOKUP($A76,'Anexa F1'!$A$11:$A$125,'Anexa F1'!C$11:C$125)</f>
        <v>0</v>
      </c>
      <c r="D76" s="20" t="str">
        <f>LOOKUP($A76,'Anexa F1'!$A$11:$A$123,'Anexa F1'!D$11:D$123)</f>
        <v>buc.</v>
      </c>
      <c r="E76" s="20">
        <f t="shared" ref="E76:E78" si="2">SUM(H76:J76)</f>
        <v>3</v>
      </c>
      <c r="F76" s="17">
        <f>LOOKUP($A76,'Anexa F1'!$A$11:$A$125,'Anexa F1'!F$11:F$125)</f>
        <v>0</v>
      </c>
      <c r="G76" s="54">
        <f t="shared" si="1"/>
        <v>0</v>
      </c>
      <c r="H76" s="55"/>
      <c r="I76" s="55">
        <v>3</v>
      </c>
      <c r="J76" s="55"/>
    </row>
    <row r="77" spans="1:10" x14ac:dyDescent="0.3">
      <c r="A77" s="56" t="s">
        <v>191</v>
      </c>
      <c r="B77" s="53" t="str">
        <f>LOOKUP($A77,'Anexa F1'!$A$11:$A$125,'Anexa F1'!B$11:B$125)</f>
        <v>Piscina uscată cu 1000 de bile</v>
      </c>
      <c r="C77" s="53">
        <f>LOOKUP($A77,'Anexa F1'!$A$11:$A$125,'Anexa F1'!C$11:C$125)</f>
        <v>0</v>
      </c>
      <c r="D77" s="20" t="str">
        <f>LOOKUP($A77,'Anexa F1'!$A$11:$A$123,'Anexa F1'!D$11:D$123)</f>
        <v>buc.</v>
      </c>
      <c r="E77" s="20">
        <f t="shared" si="2"/>
        <v>1</v>
      </c>
      <c r="F77" s="17">
        <f>LOOKUP($A77,'Anexa F1'!$A$11:$A$125,'Anexa F1'!F$11:F$125)</f>
        <v>0</v>
      </c>
      <c r="G77" s="54">
        <f t="shared" ref="G77:G78" si="3">E77*F77</f>
        <v>0</v>
      </c>
      <c r="H77" s="55"/>
      <c r="I77" s="55">
        <v>1</v>
      </c>
      <c r="J77" s="55"/>
    </row>
    <row r="78" spans="1:10" ht="15" thickBot="1" x14ac:dyDescent="0.35">
      <c r="A78" s="56" t="s">
        <v>193</v>
      </c>
      <c r="B78" s="53" t="str">
        <f>LOOKUP($A78,'Anexa F1'!$A$11:$A$125,'Anexa F1'!B$11:B$125)</f>
        <v>Cutie de învățare bețe de matematică cu numere „Educă”</v>
      </c>
      <c r="C78" s="53">
        <f>LOOKUP($A78,'Anexa F1'!$A$11:$A$125,'Anexa F1'!C$11:C$125)</f>
        <v>0</v>
      </c>
      <c r="D78" s="20" t="str">
        <f>LOOKUP($A78,'Anexa F1'!$A$11:$A$123,'Anexa F1'!D$11:D$123)</f>
        <v>buc.</v>
      </c>
      <c r="E78" s="20">
        <f t="shared" si="2"/>
        <v>1</v>
      </c>
      <c r="F78" s="17">
        <f>LOOKUP($A78,'Anexa F1'!$A$11:$A$125,'Anexa F1'!F$11:F$125)</f>
        <v>0</v>
      </c>
      <c r="G78" s="54">
        <f t="shared" si="3"/>
        <v>0</v>
      </c>
      <c r="H78" s="55"/>
      <c r="I78" s="55"/>
      <c r="J78" s="55">
        <v>1</v>
      </c>
    </row>
    <row r="79" spans="1:10" ht="15" thickBot="1" x14ac:dyDescent="0.35">
      <c r="A79" s="39" t="s">
        <v>212</v>
      </c>
      <c r="B79" s="57"/>
      <c r="C79" s="57"/>
      <c r="D79" s="57"/>
      <c r="E79" s="57"/>
      <c r="F79" s="58"/>
      <c r="G79" s="59">
        <f>SUM(G11:G78)</f>
        <v>0</v>
      </c>
      <c r="H79" s="64">
        <f>SUM(H11:H78)</f>
        <v>35</v>
      </c>
      <c r="I79" s="64">
        <f>SUM(I11:I78)</f>
        <v>14</v>
      </c>
      <c r="J79" s="64">
        <f>SUM(J11:J78)</f>
        <v>49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"/>
  <sheetViews>
    <sheetView workbookViewId="0">
      <selection activeCell="B116" sqref="B116"/>
    </sheetView>
  </sheetViews>
  <sheetFormatPr defaultColWidth="9.109375" defaultRowHeight="14.4" x14ac:dyDescent="0.3"/>
  <cols>
    <col min="1" max="1" width="9.109375" style="5"/>
    <col min="2" max="2" width="33.33203125" style="5" customWidth="1"/>
    <col min="3" max="3" width="12.88671875" style="5" customWidth="1"/>
    <col min="4" max="4" width="5.44140625" style="5" customWidth="1"/>
    <col min="5" max="7" width="9.109375" style="5"/>
    <col min="8" max="8" width="9.88671875" style="5" customWidth="1"/>
    <col min="9" max="16384" width="9.109375" style="5"/>
  </cols>
  <sheetData>
    <row r="1" spans="1:10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10" ht="16.2" thickBot="1" x14ac:dyDescent="0.35">
      <c r="B2" s="43" t="s">
        <v>202</v>
      </c>
      <c r="C2" s="44" t="s">
        <v>231</v>
      </c>
      <c r="D2" s="45"/>
      <c r="E2" s="46"/>
      <c r="F2" s="41"/>
      <c r="G2" s="42"/>
    </row>
    <row r="3" spans="1:10" ht="15" thickBot="1" x14ac:dyDescent="0.35">
      <c r="B3" s="43" t="s">
        <v>204</v>
      </c>
      <c r="C3" s="43" t="s">
        <v>232</v>
      </c>
      <c r="D3" s="41"/>
      <c r="E3" s="46"/>
      <c r="F3" s="41"/>
      <c r="G3" s="42"/>
    </row>
    <row r="4" spans="1:10" x14ac:dyDescent="0.3">
      <c r="E4" s="47"/>
    </row>
    <row r="5" spans="1:10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10" x14ac:dyDescent="0.3">
      <c r="B6" s="77" t="s">
        <v>207</v>
      </c>
      <c r="C6" s="78"/>
      <c r="D6" s="78"/>
      <c r="E6" s="79"/>
      <c r="F6" s="80">
        <f>LOOKUP("TOTAL",A11:A141,G11:G141)</f>
        <v>0</v>
      </c>
      <c r="G6" s="81" t="e">
        <f>LOOKUP($A7,'Anexa F1'!$A$11:$A$123,'Anexa F1'!G$11:G$123)</f>
        <v>#N/A</v>
      </c>
    </row>
    <row r="7" spans="1:10" x14ac:dyDescent="0.3">
      <c r="B7" s="82" t="s">
        <v>208</v>
      </c>
      <c r="C7" s="82"/>
      <c r="D7" s="82"/>
      <c r="E7" s="82"/>
      <c r="F7" s="48">
        <f>COUNTA(A11:A141)-1</f>
        <v>75</v>
      </c>
      <c r="G7" s="49">
        <f>SUMIF(A11:A141,"TOTAL",H11:H141)+SUMIF(A11:A120,"TOTAL",I11:I120)+SUMIF(A11:A120,"TOTAL",J11:J120)</f>
        <v>137</v>
      </c>
    </row>
    <row r="9" spans="1:10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6" t="s">
        <v>215</v>
      </c>
      <c r="I9" s="66" t="s">
        <v>216</v>
      </c>
      <c r="J9" s="66" t="s">
        <v>227</v>
      </c>
    </row>
    <row r="10" spans="1:10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211</v>
      </c>
      <c r="F10" s="15">
        <v>6</v>
      </c>
      <c r="G10" s="15" t="s">
        <v>15</v>
      </c>
      <c r="H10" s="15">
        <v>8</v>
      </c>
      <c r="I10" s="15">
        <v>9</v>
      </c>
      <c r="J10" s="15">
        <v>10</v>
      </c>
    </row>
    <row r="11" spans="1:10" x14ac:dyDescent="0.3">
      <c r="A11" s="56" t="s">
        <v>18</v>
      </c>
      <c r="B11" s="53" t="str">
        <f>LOOKUP($A11,'Anexa F1'!$A$11:$A$125,'Anexa F1'!B$11:B$125)</f>
        <v>Animale ciudate de înșirat</v>
      </c>
      <c r="C11" s="53">
        <f>LOOKUP($A11,'Anexa F1'!$A$11:$A$125,'Anexa F1'!C$11:C$125)</f>
        <v>0</v>
      </c>
      <c r="D11" s="20" t="str">
        <f>LOOKUP($A11,'Anexa F1'!$A$11:$A$123,'Anexa F1'!D$11:D$123)</f>
        <v>buc.</v>
      </c>
      <c r="E11" s="20">
        <f>SUM(H11:J11)</f>
        <v>1</v>
      </c>
      <c r="F11" s="17">
        <f>LOOKUP($A11,'Anexa F1'!$A$11:$A$123,'Anexa F1'!F$11:F$123)</f>
        <v>0</v>
      </c>
      <c r="G11" s="54">
        <f>E11*F11</f>
        <v>0</v>
      </c>
      <c r="H11" s="55"/>
      <c r="I11" s="55"/>
      <c r="J11" s="55">
        <v>1</v>
      </c>
    </row>
    <row r="12" spans="1:10" x14ac:dyDescent="0.3">
      <c r="A12" s="56" t="s">
        <v>31</v>
      </c>
      <c r="B12" s="53" t="str">
        <f>LOOKUP($A12,'Anexa F1'!$A$11:$A$125,'Anexa F1'!B$11:B$125)</f>
        <v>Blocuri magnetice de construcție (100 piese)</v>
      </c>
      <c r="C12" s="53">
        <f>LOOKUP($A12,'Anexa F1'!$A$11:$A$125,'Anexa F1'!C$11:C$125)</f>
        <v>0</v>
      </c>
      <c r="D12" s="20" t="str">
        <f>LOOKUP($A12,'Anexa F1'!$A$11:$A$123,'Anexa F1'!D$11:D$123)</f>
        <v>buc.</v>
      </c>
      <c r="E12" s="20">
        <f t="shared" ref="E12:E85" si="0">SUM(H12:J12)</f>
        <v>1</v>
      </c>
      <c r="F12" s="17">
        <f>LOOKUP($A12,'Anexa F1'!$A$11:$A$123,'Anexa F1'!F$11:F$123)</f>
        <v>0</v>
      </c>
      <c r="G12" s="54">
        <f t="shared" ref="G12:G85" si="1">E12*F12</f>
        <v>0</v>
      </c>
      <c r="H12" s="55"/>
      <c r="I12" s="55"/>
      <c r="J12" s="55">
        <v>1</v>
      </c>
    </row>
    <row r="13" spans="1:10" x14ac:dyDescent="0.3">
      <c r="A13" s="56" t="s">
        <v>32</v>
      </c>
      <c r="B13" s="53" t="str">
        <f>LOOKUP($A13,'Anexa F1'!$A$11:$A$125,'Anexa F1'!B$11:B$125)</f>
        <v>Blocuri magnetice de construcție, (110 piese cu sclipici)</v>
      </c>
      <c r="C13" s="53">
        <f>LOOKUP($A13,'Anexa F1'!$A$11:$A$125,'Anexa F1'!C$11:C$125)</f>
        <v>0</v>
      </c>
      <c r="D13" s="20" t="str">
        <f>LOOKUP($A13,'Anexa F1'!$A$11:$A$123,'Anexa F1'!D$11:D$123)</f>
        <v>buc.</v>
      </c>
      <c r="E13" s="20">
        <f t="shared" si="0"/>
        <v>6</v>
      </c>
      <c r="F13" s="17">
        <f>LOOKUP($A13,'Anexa F1'!$A$11:$A$123,'Anexa F1'!F$11:F$123)</f>
        <v>0</v>
      </c>
      <c r="G13" s="54">
        <f t="shared" si="1"/>
        <v>0</v>
      </c>
      <c r="H13" s="55">
        <v>6</v>
      </c>
      <c r="I13" s="55"/>
      <c r="J13" s="55"/>
    </row>
    <row r="14" spans="1:10" x14ac:dyDescent="0.3">
      <c r="A14" s="56" t="s">
        <v>33</v>
      </c>
      <c r="B14" s="53" t="str">
        <f>LOOKUP($A14,'Anexa F1'!$A$11:$A$125,'Anexa F1'!B$11:B$125)</f>
        <v>Calea de escaladă</v>
      </c>
      <c r="C14" s="53">
        <f>LOOKUP($A14,'Anexa F1'!$A$11:$A$125,'Anexa F1'!C$11:C$125)</f>
        <v>0</v>
      </c>
      <c r="D14" s="20" t="str">
        <f>LOOKUP($A14,'Anexa F1'!$A$11:$A$123,'Anexa F1'!D$11:D$123)</f>
        <v>buc.</v>
      </c>
      <c r="E14" s="20">
        <f t="shared" si="0"/>
        <v>1</v>
      </c>
      <c r="F14" s="17">
        <f>LOOKUP($A14,'Anexa F1'!$A$11:$A$123,'Anexa F1'!F$11:F$123)</f>
        <v>0</v>
      </c>
      <c r="G14" s="54">
        <f t="shared" si="1"/>
        <v>0</v>
      </c>
      <c r="H14" s="55"/>
      <c r="I14" s="55"/>
      <c r="J14" s="55">
        <v>1</v>
      </c>
    </row>
    <row r="15" spans="1:10" x14ac:dyDescent="0.3">
      <c r="A15" s="56" t="s">
        <v>36</v>
      </c>
      <c r="B15" s="53" t="str">
        <f>LOOKUP($A15,'Anexa F1'!$A$11:$A$125,'Anexa F1'!B$11:B$125)</f>
        <v>Cercuri senzoriale, set de 5 perechi</v>
      </c>
      <c r="C15" s="53">
        <f>LOOKUP($A15,'Anexa F1'!$A$11:$A$125,'Anexa F1'!C$11:C$125)</f>
        <v>0</v>
      </c>
      <c r="D15" s="20" t="str">
        <f>LOOKUP($A15,'Anexa F1'!$A$11:$A$123,'Anexa F1'!D$11:D$123)</f>
        <v>buc.</v>
      </c>
      <c r="E15" s="20">
        <f t="shared" si="0"/>
        <v>1</v>
      </c>
      <c r="F15" s="17">
        <f>LOOKUP($A15,'Anexa F1'!$A$11:$A$123,'Anexa F1'!F$11:F$123)</f>
        <v>0</v>
      </c>
      <c r="G15" s="54">
        <f t="shared" si="1"/>
        <v>0</v>
      </c>
      <c r="H15" s="55"/>
      <c r="I15" s="55"/>
      <c r="J15" s="55">
        <v>1</v>
      </c>
    </row>
    <row r="16" spans="1:10" x14ac:dyDescent="0.3">
      <c r="A16" s="52" t="s">
        <v>44</v>
      </c>
      <c r="B16" s="53" t="str">
        <f>LOOKUP($A16,'Anexa F1'!$A$11:$A$125,'Anexa F1'!B$11:B$125)</f>
        <v>Cuburi din burete</v>
      </c>
      <c r="C16" s="53">
        <f>LOOKUP($A16,'Anexa F1'!$A$11:$A$125,'Anexa F1'!C$11:C$125)</f>
        <v>0</v>
      </c>
      <c r="D16" s="20" t="str">
        <f>LOOKUP($A16,'Anexa F1'!$A$11:$A$123,'Anexa F1'!D$11:D$123)</f>
        <v>buc.</v>
      </c>
      <c r="E16" s="20">
        <f t="shared" si="0"/>
        <v>5</v>
      </c>
      <c r="F16" s="17">
        <f>LOOKUP($A16,'Anexa F1'!$A$11:$A$123,'Anexa F1'!F$11:F$123)</f>
        <v>0</v>
      </c>
      <c r="G16" s="54">
        <f t="shared" si="1"/>
        <v>0</v>
      </c>
      <c r="H16" s="55">
        <v>4</v>
      </c>
      <c r="I16" s="55"/>
      <c r="J16" s="55">
        <v>1</v>
      </c>
    </row>
    <row r="17" spans="1:10" x14ac:dyDescent="0.3">
      <c r="A17" s="52" t="s">
        <v>46</v>
      </c>
      <c r="B17" s="53" t="str">
        <f>LOOKUP($A17,'Anexa F1'!$A$11:$A$125,'Anexa F1'!B$11:B$125)</f>
        <v xml:space="preserve">Elemente pentru mișcare </v>
      </c>
      <c r="C17" s="53">
        <f>LOOKUP($A17,'Anexa F1'!$A$11:$A$125,'Anexa F1'!C$11:C$125)</f>
        <v>0</v>
      </c>
      <c r="D17" s="20" t="str">
        <f>LOOKUP($A17,'Anexa F1'!$A$11:$A$123,'Anexa F1'!D$11:D$123)</f>
        <v>buc.</v>
      </c>
      <c r="E17" s="20">
        <f t="shared" si="0"/>
        <v>2</v>
      </c>
      <c r="F17" s="17">
        <f>LOOKUP($A17,'Anexa F1'!$A$11:$A$123,'Anexa F1'!F$11:F$123)</f>
        <v>0</v>
      </c>
      <c r="G17" s="54">
        <f t="shared" si="1"/>
        <v>0</v>
      </c>
      <c r="H17" s="55"/>
      <c r="I17" s="55">
        <v>2</v>
      </c>
      <c r="J17" s="55"/>
    </row>
    <row r="18" spans="1:10" x14ac:dyDescent="0.3">
      <c r="A18" s="52" t="s">
        <v>47</v>
      </c>
      <c r="B18" s="53" t="str">
        <f>LOOKUP($A18,'Anexa F1'!$A$11:$A$125,'Anexa F1'!B$11:B$125)</f>
        <v>Discuri tactile, (20 piese)</v>
      </c>
      <c r="C18" s="53">
        <f>LOOKUP($A18,'Anexa F1'!$A$11:$A$125,'Anexa F1'!C$11:C$125)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F1'!$A$11:$A$123,'Anexa F1'!F$11:F$123)</f>
        <v>0</v>
      </c>
      <c r="G18" s="54">
        <f t="shared" si="1"/>
        <v>0</v>
      </c>
      <c r="H18" s="55"/>
      <c r="I18" s="55"/>
      <c r="J18" s="55">
        <v>1</v>
      </c>
    </row>
    <row r="19" spans="1:10" x14ac:dyDescent="0.3">
      <c r="A19" s="52" t="s">
        <v>48</v>
      </c>
      <c r="B19" s="53" t="str">
        <f>LOOKUP($A19,'Anexa F1'!$A$11:$A$125,'Anexa F1'!B$11:B$125)</f>
        <v>Dominoul simțurilor</v>
      </c>
      <c r="C19" s="53">
        <f>LOOKUP($A19,'Anexa F1'!$A$11:$A$125,'Anexa F1'!C$11:C$125)</f>
        <v>0</v>
      </c>
      <c r="D19" s="20" t="str">
        <f>LOOKUP($A19,'Anexa F1'!$A$11:$A$123,'Anexa F1'!D$11:D$123)</f>
        <v>buc.</v>
      </c>
      <c r="E19" s="20">
        <f t="shared" si="0"/>
        <v>1</v>
      </c>
      <c r="F19" s="17">
        <f>LOOKUP($A19,'Anexa F1'!$A$11:$A$123,'Anexa F1'!F$11:F$123)</f>
        <v>0</v>
      </c>
      <c r="G19" s="54">
        <f t="shared" si="1"/>
        <v>0</v>
      </c>
      <c r="H19" s="55"/>
      <c r="I19" s="55"/>
      <c r="J19" s="55">
        <v>1</v>
      </c>
    </row>
    <row r="20" spans="1:10" x14ac:dyDescent="0.3">
      <c r="A20" s="52" t="s">
        <v>50</v>
      </c>
      <c r="B20" s="53" t="str">
        <f>LOOKUP($A20,'Anexa F1'!$A$11:$A$125,'Anexa F1'!B$11:B$125)</f>
        <v>Eu și emoțiile mele</v>
      </c>
      <c r="C20" s="53">
        <f>LOOKUP($A20,'Anexa F1'!$A$11:$A$125,'Anexa F1'!C$11:C$125)</f>
        <v>0</v>
      </c>
      <c r="D20" s="20" t="str">
        <f>LOOKUP($A20,'Anexa F1'!$A$11:$A$123,'Anexa F1'!D$11:D$123)</f>
        <v>buc.</v>
      </c>
      <c r="E20" s="20">
        <f t="shared" si="0"/>
        <v>1</v>
      </c>
      <c r="F20" s="17">
        <f>LOOKUP($A20,'Anexa F1'!$A$11:$A$123,'Anexa F1'!F$11:F$123)</f>
        <v>0</v>
      </c>
      <c r="G20" s="54">
        <f t="shared" si="1"/>
        <v>0</v>
      </c>
      <c r="H20" s="55"/>
      <c r="I20" s="55"/>
      <c r="J20" s="55">
        <v>1</v>
      </c>
    </row>
    <row r="21" spans="1:10" x14ac:dyDescent="0.3">
      <c r="A21" s="52" t="s">
        <v>54</v>
      </c>
      <c r="B21" s="53" t="str">
        <f>LOOKUP($A21,'Anexa F1'!$A$11:$A$125,'Anexa F1'!B$11:B$125)</f>
        <v>Plăci din lemn cu ciclul de viață</v>
      </c>
      <c r="C21" s="53">
        <f>LOOKUP($A21,'Anexa F1'!$A$11:$A$125,'Anexa F1'!C$11:C$125)</f>
        <v>0</v>
      </c>
      <c r="D21" s="20" t="str">
        <f>LOOKUP($A21,'Anexa F1'!$A$11:$A$123,'Anexa F1'!D$11:D$123)</f>
        <v>buc.</v>
      </c>
      <c r="E21" s="20">
        <f t="shared" si="0"/>
        <v>1</v>
      </c>
      <c r="F21" s="17">
        <f>LOOKUP($A21,'Anexa F1'!$A$11:$A$123,'Anexa F1'!F$11:F$123)</f>
        <v>0</v>
      </c>
      <c r="G21" s="54">
        <f t="shared" si="1"/>
        <v>0</v>
      </c>
      <c r="H21" s="55"/>
      <c r="I21" s="55"/>
      <c r="J21" s="55">
        <v>1</v>
      </c>
    </row>
    <row r="22" spans="1:10" x14ac:dyDescent="0.3">
      <c r="A22" s="52" t="s">
        <v>58</v>
      </c>
      <c r="B22" s="53" t="str">
        <f>LOOKUP($A22,'Anexa F1'!$A$11:$A$125,'Anexa F1'!B$11:B$125)</f>
        <v>Puzzle din lemn - Potrivește fețele</v>
      </c>
      <c r="C22" s="53">
        <f>LOOKUP($A22,'Anexa F1'!$A$11:$A$125,'Anexa F1'!C$11:C$125)</f>
        <v>0</v>
      </c>
      <c r="D22" s="20" t="str">
        <f>LOOKUP($A22,'Anexa F1'!$A$11:$A$123,'Anexa F1'!D$11:D$123)</f>
        <v>buc.</v>
      </c>
      <c r="E22" s="20">
        <f t="shared" si="0"/>
        <v>1</v>
      </c>
      <c r="F22" s="17">
        <f>LOOKUP($A22,'Anexa F1'!$A$11:$A$123,'Anexa F1'!F$11:F$123)</f>
        <v>0</v>
      </c>
      <c r="G22" s="54">
        <f t="shared" si="1"/>
        <v>0</v>
      </c>
      <c r="H22" s="55"/>
      <c r="I22" s="55"/>
      <c r="J22" s="55">
        <v>1</v>
      </c>
    </row>
    <row r="23" spans="1:10" x14ac:dyDescent="0.3">
      <c r="A23" s="52" t="s">
        <v>60</v>
      </c>
      <c r="B23" s="53" t="str">
        <f>LOOKUP($A23,'Anexa F1'!$A$11:$A$125,'Anexa F1'!B$11:B$125)</f>
        <v>Fulgi de nea mici</v>
      </c>
      <c r="C23" s="53">
        <f>LOOKUP($A23,'Anexa F1'!$A$11:$A$125,'Anexa F1'!C$11:C$125)</f>
        <v>0</v>
      </c>
      <c r="D23" s="20" t="str">
        <f>LOOKUP($A23,'Anexa F1'!$A$11:$A$123,'Anexa F1'!D$11:D$123)</f>
        <v>buc.</v>
      </c>
      <c r="E23" s="20">
        <f t="shared" si="0"/>
        <v>1</v>
      </c>
      <c r="F23" s="17">
        <f>LOOKUP($A23,'Anexa F1'!$A$11:$A$123,'Anexa F1'!F$11:F$123)</f>
        <v>0</v>
      </c>
      <c r="G23" s="54">
        <f t="shared" si="1"/>
        <v>0</v>
      </c>
      <c r="H23" s="55"/>
      <c r="I23" s="55"/>
      <c r="J23" s="55">
        <v>1</v>
      </c>
    </row>
    <row r="24" spans="1:10" x14ac:dyDescent="0.3">
      <c r="A24" s="52" t="s">
        <v>61</v>
      </c>
      <c r="B24" s="53" t="str">
        <f>LOOKUP($A24,'Anexa F1'!$A$11:$A$125,'Anexa F1'!B$11:B$125)</f>
        <v>Geantă cu 26 de instrumente de ritmicitate</v>
      </c>
      <c r="C24" s="53">
        <f>LOOKUP($A24,'Anexa F1'!$A$11:$A$125,'Anexa F1'!C$11:C$125)</f>
        <v>0</v>
      </c>
      <c r="D24" s="20" t="str">
        <f>LOOKUP($A24,'Anexa F1'!$A$11:$A$123,'Anexa F1'!D$11:D$123)</f>
        <v>buc.</v>
      </c>
      <c r="E24" s="20">
        <f t="shared" si="0"/>
        <v>3</v>
      </c>
      <c r="F24" s="17">
        <f>LOOKUP($A24,'Anexa F1'!$A$11:$A$123,'Anexa F1'!F$11:F$123)</f>
        <v>0</v>
      </c>
      <c r="G24" s="54">
        <f t="shared" si="1"/>
        <v>0</v>
      </c>
      <c r="H24" s="55">
        <v>3</v>
      </c>
      <c r="I24" s="55"/>
      <c r="J24" s="55"/>
    </row>
    <row r="25" spans="1:10" x14ac:dyDescent="0.3">
      <c r="A25" s="52" t="s">
        <v>63</v>
      </c>
      <c r="B25" s="53" t="str">
        <f>LOOKUP($A25,'Anexa F1'!$A$11:$A$125,'Anexa F1'!B$11:B$125)</f>
        <v>Geantă cu set de 10 clopoței cu buton acordați</v>
      </c>
      <c r="C25" s="53">
        <f>LOOKUP($A25,'Anexa F1'!$A$11:$A$125,'Anexa F1'!C$11:C$125)</f>
        <v>0</v>
      </c>
      <c r="D25" s="20" t="str">
        <f>LOOKUP($A25,'Anexa F1'!$A$11:$A$123,'Anexa F1'!D$11:D$123)</f>
        <v>buc.</v>
      </c>
      <c r="E25" s="20">
        <f t="shared" si="0"/>
        <v>3</v>
      </c>
      <c r="F25" s="17">
        <f>LOOKUP($A25,'Anexa F1'!$A$11:$A$123,'Anexa F1'!F$11:F$123)</f>
        <v>0</v>
      </c>
      <c r="G25" s="54">
        <f t="shared" si="1"/>
        <v>0</v>
      </c>
      <c r="H25" s="55">
        <v>3</v>
      </c>
      <c r="I25" s="55"/>
      <c r="J25" s="55"/>
    </row>
    <row r="26" spans="1:10" x14ac:dyDescent="0.3">
      <c r="A26" s="52" t="s">
        <v>65</v>
      </c>
      <c r="B26" s="53" t="str">
        <f>LOOKUP($A26,'Anexa F1'!$A$11:$A$125,'Anexa F1'!B$11:B$125)</f>
        <v xml:space="preserve">Inele de activități </v>
      </c>
      <c r="C26" s="53">
        <f>LOOKUP($A26,'Anexa F1'!$A$11:$A$125,'Anexa F1'!C$11:C$125)</f>
        <v>0</v>
      </c>
      <c r="D26" s="20" t="str">
        <f>LOOKUP($A26,'Anexa F1'!$A$11:$A$123,'Anexa F1'!D$11:D$123)</f>
        <v>buc.</v>
      </c>
      <c r="E26" s="20">
        <f t="shared" si="0"/>
        <v>5</v>
      </c>
      <c r="F26" s="17">
        <f>LOOKUP($A26,'Anexa F1'!$A$11:$A$123,'Anexa F1'!F$11:F$123)</f>
        <v>0</v>
      </c>
      <c r="G26" s="54">
        <f t="shared" si="1"/>
        <v>0</v>
      </c>
      <c r="H26" s="55"/>
      <c r="I26" s="55">
        <v>4</v>
      </c>
      <c r="J26" s="55">
        <v>1</v>
      </c>
    </row>
    <row r="27" spans="1:10" x14ac:dyDescent="0.3">
      <c r="A27" s="52" t="s">
        <v>66</v>
      </c>
      <c r="B27" s="53" t="str">
        <f>LOOKUP($A27,'Anexa F1'!$A$11:$A$125,'Anexa F1'!B$11:B$125)</f>
        <v>Atinge și Identifică</v>
      </c>
      <c r="C27" s="53">
        <f>LOOKUP($A27,'Anexa F1'!$A$11:$A$125,'Anexa F1'!C$11:C$125)</f>
        <v>0</v>
      </c>
      <c r="D27" s="20" t="str">
        <f>LOOKUP($A27,'Anexa F1'!$A$11:$A$123,'Anexa F1'!D$11:D$123)</f>
        <v>buc.</v>
      </c>
      <c r="E27" s="20">
        <f t="shared" si="0"/>
        <v>1</v>
      </c>
      <c r="F27" s="17">
        <f>LOOKUP($A27,'Anexa F1'!$A$11:$A$123,'Anexa F1'!F$11:F$123)</f>
        <v>0</v>
      </c>
      <c r="G27" s="54">
        <f t="shared" si="1"/>
        <v>0</v>
      </c>
      <c r="H27" s="55"/>
      <c r="I27" s="55"/>
      <c r="J27" s="55">
        <v>1</v>
      </c>
    </row>
    <row r="28" spans="1:10" x14ac:dyDescent="0.3">
      <c r="A28" s="52" t="s">
        <v>67</v>
      </c>
      <c r="B28" s="53" t="str">
        <f>LOOKUP($A28,'Anexa F1'!$A$11:$A$125,'Anexa F1'!B$11:B$125)</f>
        <v>Joc de aruncat golf-scară</v>
      </c>
      <c r="C28" s="53">
        <f>LOOKUP($A28,'Anexa F1'!$A$11:$A$125,'Anexa F1'!C$11:C$125)</f>
        <v>0</v>
      </c>
      <c r="D28" s="20" t="str">
        <f>LOOKUP($A28,'Anexa F1'!$A$11:$A$123,'Anexa F1'!D$11:D$123)</f>
        <v>buc.</v>
      </c>
      <c r="E28" s="20">
        <f t="shared" si="0"/>
        <v>3</v>
      </c>
      <c r="F28" s="17">
        <f>LOOKUP($A28,'Anexa F1'!$A$11:$A$123,'Anexa F1'!F$11:F$123)</f>
        <v>0</v>
      </c>
      <c r="G28" s="54">
        <f t="shared" si="1"/>
        <v>0</v>
      </c>
      <c r="H28" s="55"/>
      <c r="I28" s="55">
        <v>3</v>
      </c>
      <c r="J28" s="55"/>
    </row>
    <row r="29" spans="1:10" x14ac:dyDescent="0.3">
      <c r="A29" s="52" t="s">
        <v>69</v>
      </c>
      <c r="B29" s="53" t="str">
        <f>LOOKUP($A29,'Anexa F1'!$A$11:$A$125,'Anexa F1'!B$11:B$125)</f>
        <v>Joc de construcții magnetic spațial</v>
      </c>
      <c r="C29" s="53">
        <f>LOOKUP($A29,'Anexa F1'!$A$11:$A$125,'Anexa F1'!C$11:C$125)</f>
        <v>0</v>
      </c>
      <c r="D29" s="20" t="str">
        <f>LOOKUP($A29,'Anexa F1'!$A$11:$A$123,'Anexa F1'!D$11:D$123)</f>
        <v>buc.</v>
      </c>
      <c r="E29" s="20">
        <f t="shared" si="0"/>
        <v>5</v>
      </c>
      <c r="F29" s="17">
        <f>LOOKUP($A29,'Anexa F1'!$A$11:$A$123,'Anexa F1'!F$11:F$123)</f>
        <v>0</v>
      </c>
      <c r="G29" s="54">
        <f t="shared" si="1"/>
        <v>0</v>
      </c>
      <c r="H29" s="55">
        <v>4</v>
      </c>
      <c r="I29" s="55"/>
      <c r="J29" s="55">
        <v>1</v>
      </c>
    </row>
    <row r="30" spans="1:10" x14ac:dyDescent="0.3">
      <c r="A30" s="52" t="s">
        <v>71</v>
      </c>
      <c r="B30" s="53" t="str">
        <f>LOOKUP($A30,'Anexa F1'!$A$11:$A$125,'Anexa F1'!B$11:B$125)</f>
        <v>Joc de coordonare - Aruncă inelul</v>
      </c>
      <c r="C30" s="53">
        <f>LOOKUP($A30,'Anexa F1'!$A$11:$A$125,'Anexa F1'!C$11:C$125)</f>
        <v>0</v>
      </c>
      <c r="D30" s="20" t="str">
        <f>LOOKUP($A30,'Anexa F1'!$A$11:$A$123,'Anexa F1'!D$11:D$123)</f>
        <v>buc.</v>
      </c>
      <c r="E30" s="20">
        <f t="shared" si="0"/>
        <v>4</v>
      </c>
      <c r="F30" s="17">
        <f>LOOKUP($A30,'Anexa F1'!$A$11:$A$123,'Anexa F1'!F$11:F$123)</f>
        <v>0</v>
      </c>
      <c r="G30" s="54">
        <f t="shared" si="1"/>
        <v>0</v>
      </c>
      <c r="H30" s="55"/>
      <c r="I30" s="55">
        <v>4</v>
      </c>
      <c r="J30" s="55"/>
    </row>
    <row r="31" spans="1:10" x14ac:dyDescent="0.3">
      <c r="A31" s="52" t="s">
        <v>73</v>
      </c>
      <c r="B31" s="53" t="str">
        <f>LOOKUP($A31,'Anexa F1'!$A$11:$A$125,'Anexa F1'!B$11:B$125)</f>
        <v>Joc de coordonare - Aruncă la țintă</v>
      </c>
      <c r="C31" s="53">
        <f>LOOKUP($A31,'Anexa F1'!$A$11:$A$125,'Anexa F1'!C$11:C$125)</f>
        <v>0</v>
      </c>
      <c r="D31" s="20" t="str">
        <f>LOOKUP($A31,'Anexa F1'!$A$11:$A$123,'Anexa F1'!D$11:D$123)</f>
        <v>buc.</v>
      </c>
      <c r="E31" s="20">
        <f t="shared" si="0"/>
        <v>4</v>
      </c>
      <c r="F31" s="17">
        <f>LOOKUP($A31,'Anexa F1'!$A$11:$A$123,'Anexa F1'!F$11:F$123)</f>
        <v>0</v>
      </c>
      <c r="G31" s="54">
        <f t="shared" si="1"/>
        <v>0</v>
      </c>
      <c r="H31" s="55"/>
      <c r="I31" s="55">
        <v>4</v>
      </c>
      <c r="J31" s="55"/>
    </row>
    <row r="32" spans="1:10" x14ac:dyDescent="0.3">
      <c r="A32" s="52" t="s">
        <v>75</v>
      </c>
      <c r="B32" s="53" t="str">
        <f>LOOKUP($A32,'Anexa F1'!$A$11:$A$125,'Anexa F1'!B$11:B$125)</f>
        <v>Închis-deschis</v>
      </c>
      <c r="C32" s="53">
        <f>LOOKUP($A32,'Anexa F1'!$A$11:$A$125,'Anexa F1'!C$11:C$125)</f>
        <v>0</v>
      </c>
      <c r="D32" s="20" t="str">
        <f>LOOKUP($A32,'Anexa F1'!$A$11:$A$123,'Anexa F1'!D$11:D$123)</f>
        <v>buc.</v>
      </c>
      <c r="E32" s="20">
        <f t="shared" si="0"/>
        <v>1</v>
      </c>
      <c r="F32" s="17">
        <f>LOOKUP($A32,'Anexa F1'!$A$11:$A$123,'Anexa F1'!F$11:F$123)</f>
        <v>0</v>
      </c>
      <c r="G32" s="54">
        <f t="shared" si="1"/>
        <v>0</v>
      </c>
      <c r="H32" s="55"/>
      <c r="I32" s="55"/>
      <c r="J32" s="55">
        <v>1</v>
      </c>
    </row>
    <row r="33" spans="1:10" x14ac:dyDescent="0.3">
      <c r="A33" s="56" t="s">
        <v>81</v>
      </c>
      <c r="B33" s="53" t="str">
        <f>LOOKUP($A33,'Anexa F1'!$A$11:$A$125,'Anexa F1'!B$11:B$125)</f>
        <v>Stivuiește inelele</v>
      </c>
      <c r="C33" s="53">
        <f>LOOKUP($A33,'Anexa F1'!$A$11:$A$125,'Anexa F1'!C$11:C$125)</f>
        <v>0</v>
      </c>
      <c r="D33" s="20" t="str">
        <f>LOOKUP($A33,'Anexa F1'!$A$11:$A$123,'Anexa F1'!D$11:D$123)</f>
        <v>buc.</v>
      </c>
      <c r="E33" s="20">
        <f t="shared" si="0"/>
        <v>1</v>
      </c>
      <c r="F33" s="17">
        <f>LOOKUP($A33,'Anexa F1'!$A$11:$A$123,'Anexa F1'!F$11:F$123)</f>
        <v>0</v>
      </c>
      <c r="G33" s="54">
        <f t="shared" si="1"/>
        <v>0</v>
      </c>
      <c r="H33" s="55"/>
      <c r="I33" s="55"/>
      <c r="J33" s="55">
        <v>1</v>
      </c>
    </row>
    <row r="34" spans="1:10" x14ac:dyDescent="0.3">
      <c r="A34" s="52" t="s">
        <v>84</v>
      </c>
      <c r="B34" s="53" t="str">
        <f>LOOKUP($A34,'Anexa F1'!$A$11:$A$125,'Anexa F1'!B$11:B$125)</f>
        <v>Joc de memorie auditiv</v>
      </c>
      <c r="C34" s="53">
        <f>LOOKUP($A34,'Anexa F1'!$A$11:$A$125,'Anexa F1'!C$11:C$125)</f>
        <v>0</v>
      </c>
      <c r="D34" s="20" t="str">
        <f>LOOKUP($A34,'Anexa F1'!$A$11:$A$123,'Anexa F1'!D$11:D$123)</f>
        <v>buc.</v>
      </c>
      <c r="E34" s="20">
        <f t="shared" si="0"/>
        <v>1</v>
      </c>
      <c r="F34" s="17">
        <f>LOOKUP($A34,'Anexa F1'!$A$11:$A$123,'Anexa F1'!F$11:F$123)</f>
        <v>0</v>
      </c>
      <c r="G34" s="54">
        <f t="shared" si="1"/>
        <v>0</v>
      </c>
      <c r="H34" s="55"/>
      <c r="I34" s="55"/>
      <c r="J34" s="55">
        <v>1</v>
      </c>
    </row>
    <row r="35" spans="1:10" x14ac:dyDescent="0.3">
      <c r="A35" s="52" t="s">
        <v>86</v>
      </c>
      <c r="B35" s="53" t="str">
        <f>LOOKUP($A35,'Anexa F1'!$A$11:$A$125,'Anexa F1'!B$11:B$125)</f>
        <v>Joc de memorie tactil</v>
      </c>
      <c r="C35" s="53">
        <f>LOOKUP($A35,'Anexa F1'!$A$11:$A$125,'Anexa F1'!C$11:C$125)</f>
        <v>0</v>
      </c>
      <c r="D35" s="20" t="str">
        <f>LOOKUP($A35,'Anexa F1'!$A$11:$A$123,'Anexa F1'!D$11:D$123)</f>
        <v>buc.</v>
      </c>
      <c r="E35" s="20">
        <f t="shared" si="0"/>
        <v>1</v>
      </c>
      <c r="F35" s="17">
        <f>LOOKUP($A35,'Anexa F1'!$A$11:$A$123,'Anexa F1'!F$11:F$123)</f>
        <v>0</v>
      </c>
      <c r="G35" s="54">
        <f t="shared" si="1"/>
        <v>0</v>
      </c>
      <c r="H35" s="55"/>
      <c r="I35" s="55"/>
      <c r="J35" s="55">
        <v>1</v>
      </c>
    </row>
    <row r="36" spans="1:10" x14ac:dyDescent="0.3">
      <c r="A36" s="52" t="s">
        <v>92</v>
      </c>
      <c r="B36" s="53" t="str">
        <f>LOOKUP($A36,'Anexa F1'!$A$11:$A$125,'Anexa F1'!B$11:B$125)</f>
        <v xml:space="preserve">Joc educativ Degete Îndemânatice </v>
      </c>
      <c r="C36" s="53">
        <f>LOOKUP($A36,'Anexa F1'!$A$11:$A$125,'Anexa F1'!C$11:C$125)</f>
        <v>0</v>
      </c>
      <c r="D36" s="20" t="str">
        <f>LOOKUP($A36,'Anexa F1'!$A$11:$A$123,'Anexa F1'!D$11:D$123)</f>
        <v>buc.</v>
      </c>
      <c r="E36" s="20">
        <f t="shared" si="0"/>
        <v>1</v>
      </c>
      <c r="F36" s="17">
        <f>LOOKUP($A36,'Anexa F1'!$A$11:$A$123,'Anexa F1'!F$11:F$123)</f>
        <v>0</v>
      </c>
      <c r="G36" s="54">
        <f t="shared" si="1"/>
        <v>0</v>
      </c>
      <c r="H36" s="55"/>
      <c r="I36" s="55"/>
      <c r="J36" s="55">
        <v>1</v>
      </c>
    </row>
    <row r="37" spans="1:10" x14ac:dyDescent="0.3">
      <c r="A37" s="52" t="s">
        <v>94</v>
      </c>
      <c r="B37" s="53" t="str">
        <f>LOOKUP($A37,'Anexa F1'!$A$11:$A$125,'Anexa F1'!B$11:B$125)</f>
        <v>Joc logopedic - bila zburătoare</v>
      </c>
      <c r="C37" s="53">
        <f>LOOKUP($A37,'Anexa F1'!$A$11:$A$125,'Anexa F1'!C$11:C$125)</f>
        <v>0</v>
      </c>
      <c r="D37" s="20" t="str">
        <f>LOOKUP($A37,'Anexa F1'!$A$11:$A$123,'Anexa F1'!D$11:D$123)</f>
        <v>buc.</v>
      </c>
      <c r="E37" s="20">
        <f t="shared" si="0"/>
        <v>1</v>
      </c>
      <c r="F37" s="17">
        <f>LOOKUP($A37,'Anexa F1'!$A$11:$A$123,'Anexa F1'!F$11:F$123)</f>
        <v>0</v>
      </c>
      <c r="G37" s="54">
        <f t="shared" si="1"/>
        <v>0</v>
      </c>
      <c r="H37" s="55"/>
      <c r="I37" s="55"/>
      <c r="J37" s="55">
        <v>1</v>
      </c>
    </row>
    <row r="38" spans="1:10" x14ac:dyDescent="0.3">
      <c r="A38" s="52" t="s">
        <v>96</v>
      </c>
      <c r="B38" s="53" t="str">
        <f>LOOKUP($A38,'Anexa F1'!$A$11:$A$125,'Anexa F1'!B$11:B$125)</f>
        <v>Joc logopedic Loto Suflare</v>
      </c>
      <c r="C38" s="53">
        <f>LOOKUP($A38,'Anexa F1'!$A$11:$A$125,'Anexa F1'!C$11:C$125)</f>
        <v>0</v>
      </c>
      <c r="D38" s="20" t="str">
        <f>LOOKUP($A38,'Anexa F1'!$A$11:$A$123,'Anexa F1'!D$11:D$123)</f>
        <v>buc.</v>
      </c>
      <c r="E38" s="20">
        <f t="shared" si="0"/>
        <v>1</v>
      </c>
      <c r="F38" s="17">
        <f>LOOKUP($A38,'Anexa F1'!$A$11:$A$123,'Anexa F1'!F$11:F$123)</f>
        <v>0</v>
      </c>
      <c r="G38" s="54">
        <f t="shared" si="1"/>
        <v>0</v>
      </c>
      <c r="H38" s="55"/>
      <c r="I38" s="55"/>
      <c r="J38" s="55">
        <v>1</v>
      </c>
    </row>
    <row r="39" spans="1:10" x14ac:dyDescent="0.3">
      <c r="A39" s="52" t="s">
        <v>98</v>
      </c>
      <c r="B39" s="53" t="str">
        <f>LOOKUP($A39,'Anexa F1'!$A$11:$A$125,'Anexa F1'!B$11:B$125)</f>
        <v>Clepsidre senzoriale cu lichid vâscos</v>
      </c>
      <c r="C39" s="53">
        <f>LOOKUP($A39,'Anexa F1'!$A$11:$A$125,'Anexa F1'!C$11:C$125)</f>
        <v>0</v>
      </c>
      <c r="D39" s="20" t="str">
        <f>LOOKUP($A39,'Anexa F1'!$A$11:$A$123,'Anexa F1'!D$11:D$123)</f>
        <v>buc.</v>
      </c>
      <c r="E39" s="20">
        <f t="shared" si="0"/>
        <v>1</v>
      </c>
      <c r="F39" s="17">
        <f>LOOKUP($A39,'Anexa F1'!$A$11:$A$123,'Anexa F1'!F$11:F$123)</f>
        <v>0</v>
      </c>
      <c r="G39" s="54">
        <f t="shared" si="1"/>
        <v>0</v>
      </c>
      <c r="H39" s="55"/>
      <c r="I39" s="55"/>
      <c r="J39" s="55">
        <v>1</v>
      </c>
    </row>
    <row r="40" spans="1:10" x14ac:dyDescent="0.3">
      <c r="A40" s="52" t="s">
        <v>101</v>
      </c>
      <c r="B40" s="53" t="str">
        <f>LOOKUP($A40,'Anexa F1'!$A$11:$A$125,'Anexa F1'!B$11:B$125)</f>
        <v>Super memo 2.0</v>
      </c>
      <c r="C40" s="53">
        <f>LOOKUP($A40,'Anexa F1'!$A$11:$A$125,'Anexa F1'!C$11:C$125)</f>
        <v>0</v>
      </c>
      <c r="D40" s="20" t="str">
        <f>LOOKUP($A40,'Anexa F1'!$A$11:$A$123,'Anexa F1'!D$11:D$123)</f>
        <v>buc.</v>
      </c>
      <c r="E40" s="20">
        <f t="shared" si="0"/>
        <v>4</v>
      </c>
      <c r="F40" s="17">
        <f>LOOKUP($A40,'Anexa F1'!$A$11:$A$123,'Anexa F1'!F$11:F$123)</f>
        <v>0</v>
      </c>
      <c r="G40" s="54">
        <f t="shared" si="1"/>
        <v>0</v>
      </c>
      <c r="H40" s="55">
        <v>4</v>
      </c>
      <c r="I40" s="55"/>
      <c r="J40" s="55"/>
    </row>
    <row r="41" spans="1:10" x14ac:dyDescent="0.3">
      <c r="A41" s="52" t="s">
        <v>103</v>
      </c>
      <c r="B41" s="53" t="str">
        <f>LOOKUP($A41,'Anexa F1'!$A$11:$A$125,'Anexa F1'!B$11:B$125)</f>
        <v>Joc sortare Animale Domestice (72 piese)</v>
      </c>
      <c r="C41" s="53">
        <f>LOOKUP($A41,'Anexa F1'!$A$11:$A$125,'Anexa F1'!C$11:C$125)</f>
        <v>0</v>
      </c>
      <c r="D41" s="20" t="str">
        <f>LOOKUP($A41,'Anexa F1'!$A$11:$A$123,'Anexa F1'!D$11:D$123)</f>
        <v>buc.</v>
      </c>
      <c r="E41" s="20">
        <f t="shared" si="0"/>
        <v>1</v>
      </c>
      <c r="F41" s="17">
        <f>LOOKUP($A41,'Anexa F1'!$A$11:$A$123,'Anexa F1'!F$11:F$123)</f>
        <v>0</v>
      </c>
      <c r="G41" s="54">
        <f t="shared" si="1"/>
        <v>0</v>
      </c>
      <c r="H41" s="55"/>
      <c r="I41" s="55"/>
      <c r="J41" s="55">
        <v>1</v>
      </c>
    </row>
    <row r="42" spans="1:10" x14ac:dyDescent="0.3">
      <c r="A42" s="52" t="s">
        <v>104</v>
      </c>
      <c r="B42" s="53" t="str">
        <f>LOOKUP($A42,'Anexa F1'!$A$11:$A$125,'Anexa F1'!B$11:B$125)</f>
        <v>Joc sortare Animale marine (84 piese)</v>
      </c>
      <c r="C42" s="53">
        <f>LOOKUP($A42,'Anexa F1'!$A$11:$A$125,'Anexa F1'!C$11:C$125)</f>
        <v>0</v>
      </c>
      <c r="D42" s="20" t="str">
        <f>LOOKUP($A42,'Anexa F1'!$A$11:$A$123,'Anexa F1'!D$11:D$123)</f>
        <v>buc.</v>
      </c>
      <c r="E42" s="20">
        <f t="shared" si="0"/>
        <v>1</v>
      </c>
      <c r="F42" s="17">
        <f>LOOKUP($A42,'Anexa F1'!$A$11:$A$123,'Anexa F1'!F$11:F$123)</f>
        <v>0</v>
      </c>
      <c r="G42" s="54">
        <f t="shared" si="1"/>
        <v>0</v>
      </c>
      <c r="H42" s="55"/>
      <c r="I42" s="55"/>
      <c r="J42" s="55">
        <v>1</v>
      </c>
    </row>
    <row r="43" spans="1:10" x14ac:dyDescent="0.3">
      <c r="A43" s="52" t="s">
        <v>106</v>
      </c>
      <c r="B43" s="53" t="str">
        <f>LOOKUP($A43,'Anexa F1'!$A$11:$A$125,'Anexa F1'!B$11:B$125)</f>
        <v>Joc țintă, set 3 ținte matematice cu 9 mingi</v>
      </c>
      <c r="C43" s="53">
        <f>LOOKUP($A43,'Anexa F1'!$A$11:$A$125,'Anexa F1'!C$11:C$125)</f>
        <v>0</v>
      </c>
      <c r="D43" s="20" t="str">
        <f>LOOKUP($A43,'Anexa F1'!$A$11:$A$123,'Anexa F1'!D$11:D$123)</f>
        <v>buc.</v>
      </c>
      <c r="E43" s="20">
        <f t="shared" si="0"/>
        <v>6</v>
      </c>
      <c r="F43" s="17">
        <f>LOOKUP($A43,'Anexa F1'!$A$11:$A$123,'Anexa F1'!F$11:F$123)</f>
        <v>0</v>
      </c>
      <c r="G43" s="54">
        <f t="shared" si="1"/>
        <v>0</v>
      </c>
      <c r="H43" s="55"/>
      <c r="I43" s="55">
        <v>6</v>
      </c>
      <c r="J43" s="55"/>
    </row>
    <row r="44" spans="1:10" x14ac:dyDescent="0.3">
      <c r="A44" s="52" t="s">
        <v>107</v>
      </c>
      <c r="B44" s="53" t="str">
        <f>LOOKUP($A44,'Anexa F1'!$A$11:$A$125,'Anexa F1'!B$11:B$125)</f>
        <v>Cochilii tactile ecologice</v>
      </c>
      <c r="C44" s="53">
        <f>LOOKUP($A44,'Anexa F1'!$A$11:$A$125,'Anexa F1'!C$11:C$125)</f>
        <v>0</v>
      </c>
      <c r="D44" s="20" t="str">
        <f>LOOKUP($A44,'Anexa F1'!$A$11:$A$123,'Anexa F1'!D$11:D$123)</f>
        <v>buc.</v>
      </c>
      <c r="E44" s="20">
        <f t="shared" si="0"/>
        <v>1</v>
      </c>
      <c r="F44" s="17">
        <f>LOOKUP($A44,'Anexa F1'!$A$11:$A$123,'Anexa F1'!F$11:F$123)</f>
        <v>0</v>
      </c>
      <c r="G44" s="54">
        <f t="shared" si="1"/>
        <v>0</v>
      </c>
      <c r="H44" s="55"/>
      <c r="I44" s="55"/>
      <c r="J44" s="55">
        <v>1</v>
      </c>
    </row>
    <row r="45" spans="1:10" x14ac:dyDescent="0.3">
      <c r="A45" s="52" t="s">
        <v>109</v>
      </c>
      <c r="B45" s="53" t="str">
        <f>LOOKUP($A45,'Anexa F1'!$A$11:$A$125,'Anexa F1'!B$11:B$125)</f>
        <v>Kit senzorial (16 componente)</v>
      </c>
      <c r="C45" s="53">
        <f>LOOKUP($A45,'Anexa F1'!$A$11:$A$125,'Anexa F1'!C$11:C$125)</f>
        <v>0</v>
      </c>
      <c r="D45" s="20" t="str">
        <f>LOOKUP($A45,'Anexa F1'!$A$11:$A$123,'Anexa F1'!D$11:D$123)</f>
        <v>buc.</v>
      </c>
      <c r="E45" s="20">
        <f t="shared" si="0"/>
        <v>1</v>
      </c>
      <c r="F45" s="17">
        <f>LOOKUP($A45,'Anexa F1'!$A$11:$A$123,'Anexa F1'!F$11:F$123)</f>
        <v>0</v>
      </c>
      <c r="G45" s="54">
        <f t="shared" si="1"/>
        <v>0</v>
      </c>
      <c r="H45" s="55"/>
      <c r="I45" s="55"/>
      <c r="J45" s="55">
        <v>1</v>
      </c>
    </row>
    <row r="46" spans="1:10" x14ac:dyDescent="0.3">
      <c r="A46" s="52" t="s">
        <v>111</v>
      </c>
      <c r="B46" s="53" t="str">
        <f>LOOKUP($A46,'Anexa F1'!$A$11:$A$125,'Anexa F1'!B$11:B$125)</f>
        <v>Litere magnetice colorate „Educă”</v>
      </c>
      <c r="C46" s="53">
        <f>LOOKUP($A46,'Anexa F1'!$A$11:$A$125,'Anexa F1'!C$11:C$125)</f>
        <v>0</v>
      </c>
      <c r="D46" s="20" t="str">
        <f>LOOKUP($A46,'Anexa F1'!$A$11:$A$123,'Anexa F1'!D$11:D$123)</f>
        <v>buc.</v>
      </c>
      <c r="E46" s="20">
        <f t="shared" si="0"/>
        <v>1</v>
      </c>
      <c r="F46" s="17">
        <f>LOOKUP($A46,'Anexa F1'!$A$11:$A$123,'Anexa F1'!F$11:F$123)</f>
        <v>0</v>
      </c>
      <c r="G46" s="54">
        <f t="shared" si="1"/>
        <v>0</v>
      </c>
      <c r="H46" s="55"/>
      <c r="I46" s="55"/>
      <c r="J46" s="55">
        <v>1</v>
      </c>
    </row>
    <row r="47" spans="1:10" x14ac:dyDescent="0.3">
      <c r="A47" s="52" t="s">
        <v>118</v>
      </c>
      <c r="B47" s="53" t="str">
        <f>LOOKUP($A47,'Anexa F1'!$A$11:$A$125,'Anexa F1'!B$11:B$125)</f>
        <v>Minge suflată - joc logopedic</v>
      </c>
      <c r="C47" s="53">
        <f>LOOKUP($A47,'Anexa F1'!$A$11:$A$125,'Anexa F1'!C$11:C$125)</f>
        <v>0</v>
      </c>
      <c r="D47" s="20" t="str">
        <f>LOOKUP($A47,'Anexa F1'!$A$11:$A$123,'Anexa F1'!D$11:D$123)</f>
        <v>buc.</v>
      </c>
      <c r="E47" s="20">
        <f t="shared" si="0"/>
        <v>1</v>
      </c>
      <c r="F47" s="17">
        <f>LOOKUP($A47,'Anexa F1'!$A$11:$A$123,'Anexa F1'!F$11:F$123)</f>
        <v>0</v>
      </c>
      <c r="G47" s="54">
        <f t="shared" si="1"/>
        <v>0</v>
      </c>
      <c r="H47" s="55"/>
      <c r="I47" s="55"/>
      <c r="J47" s="55">
        <v>1</v>
      </c>
    </row>
    <row r="48" spans="1:10" x14ac:dyDescent="0.3">
      <c r="A48" s="52" t="s">
        <v>120</v>
      </c>
      <c r="B48" s="53" t="str">
        <f>LOOKUP($A48,'Anexa F1'!$A$11:$A$125,'Anexa F1'!B$11:B$125)</f>
        <v xml:space="preserve">Minge universală maxi </v>
      </c>
      <c r="C48" s="53">
        <f>LOOKUP($A48,'Anexa F1'!$A$11:$A$125,'Anexa F1'!C$11:C$125)</f>
        <v>0</v>
      </c>
      <c r="D48" s="20" t="str">
        <f>LOOKUP($A48,'Anexa F1'!$A$11:$A$123,'Anexa F1'!D$11:D$123)</f>
        <v>buc.</v>
      </c>
      <c r="E48" s="20">
        <f t="shared" si="0"/>
        <v>3</v>
      </c>
      <c r="F48" s="17">
        <f>LOOKUP($A48,'Anexa F1'!$A$11:$A$123,'Anexa F1'!F$11:F$123)</f>
        <v>0</v>
      </c>
      <c r="G48" s="54">
        <f t="shared" si="1"/>
        <v>0</v>
      </c>
      <c r="H48" s="55"/>
      <c r="I48" s="55">
        <v>3</v>
      </c>
      <c r="J48" s="55"/>
    </row>
    <row r="49" spans="1:10" x14ac:dyDescent="0.3">
      <c r="A49" s="52" t="s">
        <v>122</v>
      </c>
      <c r="B49" s="53" t="str">
        <f>LOOKUP($A49,'Anexa F1'!$A$11:$A$125,'Anexa F1'!B$11:B$125)</f>
        <v>Mingi colorate senzoriale cu texturi</v>
      </c>
      <c r="C49" s="53">
        <f>LOOKUP($A49,'Anexa F1'!$A$11:$A$125,'Anexa F1'!C$11:C$125)</f>
        <v>0</v>
      </c>
      <c r="D49" s="20" t="str">
        <f>LOOKUP($A49,'Anexa F1'!$A$11:$A$123,'Anexa F1'!D$11:D$123)</f>
        <v>buc.</v>
      </c>
      <c r="E49" s="20">
        <f t="shared" si="0"/>
        <v>3</v>
      </c>
      <c r="F49" s="17">
        <f>LOOKUP($A49,'Anexa F1'!$A$11:$A$123,'Anexa F1'!F$11:F$123)</f>
        <v>0</v>
      </c>
      <c r="G49" s="54">
        <f t="shared" si="1"/>
        <v>0</v>
      </c>
      <c r="H49" s="55"/>
      <c r="I49" s="55">
        <v>3</v>
      </c>
      <c r="J49" s="55"/>
    </row>
    <row r="50" spans="1:10" x14ac:dyDescent="0.3">
      <c r="A50" s="52" t="s">
        <v>124</v>
      </c>
      <c r="B50" s="53" t="str">
        <f>LOOKUP($A50,'Anexa F1'!$A$11:$A$125,'Anexa F1'!B$11:B$125)</f>
        <v>Mingi cu emoții</v>
      </c>
      <c r="C50" s="53">
        <f>LOOKUP($A50,'Anexa F1'!$A$11:$A$125,'Anexa F1'!C$11:C$125)</f>
        <v>0</v>
      </c>
      <c r="D50" s="20" t="str">
        <f>LOOKUP($A50,'Anexa F1'!$A$11:$A$123,'Anexa F1'!D$11:D$123)</f>
        <v>buc.</v>
      </c>
      <c r="E50" s="20">
        <f t="shared" si="0"/>
        <v>1</v>
      </c>
      <c r="F50" s="17">
        <f>LOOKUP($A50,'Anexa F1'!$A$11:$A$123,'Anexa F1'!F$11:F$123)</f>
        <v>0</v>
      </c>
      <c r="G50" s="54">
        <f t="shared" si="1"/>
        <v>0</v>
      </c>
      <c r="H50" s="55"/>
      <c r="I50" s="55"/>
      <c r="J50" s="55">
        <v>1</v>
      </c>
    </row>
    <row r="51" spans="1:10" x14ac:dyDescent="0.3">
      <c r="A51" s="52" t="s">
        <v>128</v>
      </c>
      <c r="B51" s="53" t="str">
        <f>LOOKUP($A51,'Anexa F1'!$A$11:$A$125,'Anexa F1'!B$11:B$125)</f>
        <v>Mingi Tactile, multicolore (6 mingi)</v>
      </c>
      <c r="C51" s="53">
        <f>LOOKUP($A51,'Anexa F1'!$A$11:$A$125,'Anexa F1'!C$11:C$125)</f>
        <v>0</v>
      </c>
      <c r="D51" s="20" t="str">
        <f>LOOKUP($A51,'Anexa F1'!$A$11:$A$123,'Anexa F1'!D$11:D$123)</f>
        <v>buc.</v>
      </c>
      <c r="E51" s="20">
        <f t="shared" si="0"/>
        <v>1</v>
      </c>
      <c r="F51" s="17">
        <f>LOOKUP($A51,'Anexa F1'!$A$11:$A$123,'Anexa F1'!F$11:F$123)</f>
        <v>0</v>
      </c>
      <c r="G51" s="54">
        <f t="shared" si="1"/>
        <v>0</v>
      </c>
      <c r="H51" s="55"/>
      <c r="I51" s="55"/>
      <c r="J51" s="55">
        <v>1</v>
      </c>
    </row>
    <row r="52" spans="1:10" x14ac:dyDescent="0.3">
      <c r="A52" s="52" t="s">
        <v>129</v>
      </c>
      <c r="B52" s="53" t="str">
        <f>LOOKUP($A52,'Anexa F1'!$A$11:$A$125,'Anexa F1'!B$11:B$125)</f>
        <v>Traseu de echilibru și motricitate</v>
      </c>
      <c r="C52" s="53">
        <f>LOOKUP($A52,'Anexa F1'!$A$11:$A$125,'Anexa F1'!C$11:C$125)</f>
        <v>0</v>
      </c>
      <c r="D52" s="20" t="str">
        <f>LOOKUP($A52,'Anexa F1'!$A$11:$A$123,'Anexa F1'!D$11:D$123)</f>
        <v>buc.</v>
      </c>
      <c r="E52" s="20">
        <f t="shared" si="0"/>
        <v>1</v>
      </c>
      <c r="F52" s="17">
        <f>LOOKUP($A52,'Anexa F1'!$A$11:$A$123,'Anexa F1'!F$11:F$123)</f>
        <v>0</v>
      </c>
      <c r="G52" s="54">
        <f t="shared" si="1"/>
        <v>0</v>
      </c>
      <c r="H52" s="55"/>
      <c r="I52" s="55">
        <v>1</v>
      </c>
      <c r="J52" s="55"/>
    </row>
    <row r="53" spans="1:10" x14ac:dyDescent="0.3">
      <c r="A53" s="52" t="s">
        <v>130</v>
      </c>
      <c r="B53" s="53" t="str">
        <f>LOOKUP($A53,'Anexa F1'!$A$11:$A$125,'Anexa F1'!B$11:B$125)</f>
        <v>Mozaic - joc din lemn cu modele pe plăci și forme geometrice</v>
      </c>
      <c r="C53" s="53">
        <f>LOOKUP($A53,'Anexa F1'!$A$11:$A$125,'Anexa F1'!C$11:C$125)</f>
        <v>0</v>
      </c>
      <c r="D53" s="20" t="str">
        <f>LOOKUP($A53,'Anexa F1'!$A$11:$A$123,'Anexa F1'!D$11:D$123)</f>
        <v>buc.</v>
      </c>
      <c r="E53" s="20">
        <f t="shared" si="0"/>
        <v>1</v>
      </c>
      <c r="F53" s="17">
        <f>LOOKUP($A53,'Anexa F1'!$A$11:$A$123,'Anexa F1'!F$11:F$123)</f>
        <v>0</v>
      </c>
      <c r="G53" s="54">
        <f t="shared" si="1"/>
        <v>0</v>
      </c>
      <c r="H53" s="55"/>
      <c r="I53" s="55"/>
      <c r="J53" s="55">
        <v>1</v>
      </c>
    </row>
    <row r="54" spans="1:10" x14ac:dyDescent="0.3">
      <c r="A54" s="52" t="s">
        <v>132</v>
      </c>
      <c r="B54" s="53" t="str">
        <f>LOOKUP($A54,'Anexa F1'!$A$11:$A$125,'Anexa F1'!B$11:B$125)</f>
        <v xml:space="preserve">Nisip Kinetic </v>
      </c>
      <c r="C54" s="53">
        <f>LOOKUP($A54,'Anexa F1'!$A$11:$A$125,'Anexa F1'!C$11:C$125)</f>
        <v>0</v>
      </c>
      <c r="D54" s="20" t="str">
        <f>LOOKUP($A54,'Anexa F1'!$A$11:$A$123,'Anexa F1'!D$11:D$123)</f>
        <v>buc.</v>
      </c>
      <c r="E54" s="20">
        <f t="shared" si="0"/>
        <v>1</v>
      </c>
      <c r="F54" s="17">
        <f>LOOKUP($A54,'Anexa F1'!$A$11:$A$123,'Anexa F1'!F$11:F$123)</f>
        <v>0</v>
      </c>
      <c r="G54" s="54">
        <f t="shared" si="1"/>
        <v>0</v>
      </c>
      <c r="H54" s="55"/>
      <c r="I54" s="55"/>
      <c r="J54" s="55">
        <v>1</v>
      </c>
    </row>
    <row r="55" spans="1:10" x14ac:dyDescent="0.3">
      <c r="A55" s="52" t="s">
        <v>133</v>
      </c>
      <c r="B55" s="53" t="str">
        <f>LOOKUP($A55,'Anexa F1'!$A$11:$A$125,'Anexa F1'!B$11:B$125)</f>
        <v>Oglinda Vorbitoare</v>
      </c>
      <c r="C55" s="53">
        <f>LOOKUP($A55,'Anexa F1'!$A$11:$A$125,'Anexa F1'!C$11:C$125)</f>
        <v>0</v>
      </c>
      <c r="D55" s="20" t="str">
        <f>LOOKUP($A55,'Anexa F1'!$A$11:$A$123,'Anexa F1'!D$11:D$123)</f>
        <v>buc.</v>
      </c>
      <c r="E55" s="20">
        <f t="shared" si="0"/>
        <v>1</v>
      </c>
      <c r="F55" s="17">
        <f>LOOKUP($A55,'Anexa F1'!$A$11:$A$123,'Anexa F1'!F$11:F$123)</f>
        <v>0</v>
      </c>
      <c r="G55" s="54">
        <f t="shared" si="1"/>
        <v>0</v>
      </c>
      <c r="H55" s="55"/>
      <c r="I55" s="55"/>
      <c r="J55" s="55">
        <v>1</v>
      </c>
    </row>
    <row r="56" spans="1:10" x14ac:dyDescent="0.3">
      <c r="A56" s="52" t="s">
        <v>135</v>
      </c>
      <c r="B56" s="53" t="str">
        <f>LOOKUP($A56,'Anexa F1'!$A$11:$A$125,'Anexa F1'!B$11:B$125)</f>
        <v>Pachet „Înțelegerea sentimentelor”</v>
      </c>
      <c r="C56" s="53">
        <f>LOOKUP($A56,'Anexa F1'!$A$11:$A$125,'Anexa F1'!C$11:C$125)</f>
        <v>0</v>
      </c>
      <c r="D56" s="20" t="str">
        <f>LOOKUP($A56,'Anexa F1'!$A$11:$A$123,'Anexa F1'!D$11:D$123)</f>
        <v>buc.</v>
      </c>
      <c r="E56" s="20">
        <f t="shared" si="0"/>
        <v>1</v>
      </c>
      <c r="F56" s="17">
        <f>LOOKUP($A56,'Anexa F1'!$A$11:$A$123,'Anexa F1'!F$11:F$123)</f>
        <v>0</v>
      </c>
      <c r="G56" s="54">
        <f t="shared" si="1"/>
        <v>0</v>
      </c>
      <c r="H56" s="55"/>
      <c r="I56" s="55"/>
      <c r="J56" s="55">
        <v>1</v>
      </c>
    </row>
    <row r="57" spans="1:10" x14ac:dyDescent="0.3">
      <c r="A57" s="52" t="s">
        <v>137</v>
      </c>
      <c r="B57" s="53" t="str">
        <f>LOOKUP($A57,'Anexa F1'!$A$11:$A$125,'Anexa F1'!B$11:B$125)</f>
        <v>Parașută CURCUBEU 1,75 m</v>
      </c>
      <c r="C57" s="53">
        <f>LOOKUP($A57,'Anexa F1'!$A$11:$A$125,'Anexa F1'!C$11:C$125)</f>
        <v>0</v>
      </c>
      <c r="D57" s="20" t="str">
        <f>LOOKUP($A57,'Anexa F1'!$A$11:$A$123,'Anexa F1'!D$11:D$123)</f>
        <v>buc.</v>
      </c>
      <c r="E57" s="20">
        <f t="shared" si="0"/>
        <v>3</v>
      </c>
      <c r="F57" s="17">
        <f>LOOKUP($A57,'Anexa F1'!$A$11:$A$123,'Anexa F1'!F$11:F$123)</f>
        <v>0</v>
      </c>
      <c r="G57" s="54">
        <f t="shared" si="1"/>
        <v>0</v>
      </c>
      <c r="H57" s="55">
        <v>3</v>
      </c>
      <c r="I57" s="55"/>
      <c r="J57" s="55"/>
    </row>
    <row r="58" spans="1:10" x14ac:dyDescent="0.3">
      <c r="A58" s="52" t="s">
        <v>139</v>
      </c>
      <c r="B58" s="53" t="str">
        <f>LOOKUP($A58,'Anexa F1'!$A$11:$A$125,'Anexa F1'!B$11:B$125)</f>
        <v>Parașută CURCUBEU 3,5 m</v>
      </c>
      <c r="C58" s="53">
        <f>LOOKUP($A58,'Anexa F1'!$A$11:$A$125,'Anexa F1'!C$11:C$125)</f>
        <v>0</v>
      </c>
      <c r="D58" s="20" t="str">
        <f>LOOKUP($A58,'Anexa F1'!$A$11:$A$123,'Anexa F1'!D$11:D$123)</f>
        <v>buc.</v>
      </c>
      <c r="E58" s="20">
        <f t="shared" si="0"/>
        <v>3</v>
      </c>
      <c r="F58" s="17">
        <f>LOOKUP($A58,'Anexa F1'!$A$11:$A$123,'Anexa F1'!F$11:F$123)</f>
        <v>0</v>
      </c>
      <c r="G58" s="54">
        <f t="shared" si="1"/>
        <v>0</v>
      </c>
      <c r="H58" s="55">
        <v>3</v>
      </c>
      <c r="I58" s="55"/>
      <c r="J58" s="55"/>
    </row>
    <row r="59" spans="1:10" x14ac:dyDescent="0.3">
      <c r="A59" s="52" t="s">
        <v>143</v>
      </c>
      <c r="B59" s="53" t="str">
        <f>LOOKUP($A59,'Anexa F1'!$A$11:$A$125,'Anexa F1'!B$11:B$125)</f>
        <v>Exerciții de scriere de mână pentru nevoi speciale</v>
      </c>
      <c r="C59" s="53">
        <f>LOOKUP($A59,'Anexa F1'!$A$11:$A$125,'Anexa F1'!C$11:C$125)</f>
        <v>0</v>
      </c>
      <c r="D59" s="20" t="str">
        <f>LOOKUP($A59,'Anexa F1'!$A$11:$A$123,'Anexa F1'!D$11:D$123)</f>
        <v>buc.</v>
      </c>
      <c r="E59" s="20">
        <f t="shared" si="0"/>
        <v>1</v>
      </c>
      <c r="F59" s="17">
        <f>LOOKUP($A59,'Anexa F1'!$A$11:$A$123,'Anexa F1'!F$11:F$123)</f>
        <v>0</v>
      </c>
      <c r="G59" s="54">
        <f t="shared" si="1"/>
        <v>0</v>
      </c>
      <c r="H59" s="55"/>
      <c r="I59" s="55"/>
      <c r="J59" s="55">
        <v>1</v>
      </c>
    </row>
    <row r="60" spans="1:10" x14ac:dyDescent="0.3">
      <c r="A60" s="52" t="s">
        <v>144</v>
      </c>
      <c r="B60" s="53" t="str">
        <f>LOOKUP($A60,'Anexa F1'!$A$11:$A$125,'Anexa F1'!B$11:B$125)</f>
        <v>Pietre Curcubeu, multicolor(36 piese)</v>
      </c>
      <c r="C60" s="53">
        <f>LOOKUP($A60,'Anexa F1'!$A$11:$A$125,'Anexa F1'!C$11:C$125)</f>
        <v>0</v>
      </c>
      <c r="D60" s="20" t="str">
        <f>LOOKUP($A60,'Anexa F1'!$A$11:$A$123,'Anexa F1'!D$11:D$123)</f>
        <v>buc.</v>
      </c>
      <c r="E60" s="20">
        <f t="shared" si="0"/>
        <v>1</v>
      </c>
      <c r="F60" s="17">
        <f>LOOKUP($A60,'Anexa F1'!$A$11:$A$123,'Anexa F1'!F$11:F$123)</f>
        <v>0</v>
      </c>
      <c r="G60" s="54">
        <f t="shared" si="1"/>
        <v>0</v>
      </c>
      <c r="H60" s="55"/>
      <c r="I60" s="55"/>
      <c r="J60" s="55">
        <v>1</v>
      </c>
    </row>
    <row r="61" spans="1:10" x14ac:dyDescent="0.3">
      <c r="A61" s="52" t="s">
        <v>145</v>
      </c>
      <c r="B61" s="53" t="str">
        <f>LOOKUP($A61,'Anexa F1'!$A$11:$A$125,'Anexa F1'!B$11:B$125)</f>
        <v>Pietre de râu (6 piese)</v>
      </c>
      <c r="C61" s="53">
        <f>LOOKUP($A61,'Anexa F1'!$A$11:$A$125,'Anexa F1'!C$11:C$125)</f>
        <v>0</v>
      </c>
      <c r="D61" s="20" t="str">
        <f>LOOKUP($A61,'Anexa F1'!$A$11:$A$123,'Anexa F1'!D$11:D$123)</f>
        <v>buc.</v>
      </c>
      <c r="E61" s="20">
        <f t="shared" si="0"/>
        <v>1</v>
      </c>
      <c r="F61" s="17">
        <f>LOOKUP($A61,'Anexa F1'!$A$11:$A$123,'Anexa F1'!F$11:F$123)</f>
        <v>0</v>
      </c>
      <c r="G61" s="54">
        <f t="shared" si="1"/>
        <v>0</v>
      </c>
      <c r="H61" s="55"/>
      <c r="I61" s="55"/>
      <c r="J61" s="55">
        <v>1</v>
      </c>
    </row>
    <row r="62" spans="1:10" x14ac:dyDescent="0.3">
      <c r="A62" s="52" t="s">
        <v>148</v>
      </c>
      <c r="B62" s="53" t="str">
        <f>LOOKUP($A62,'Anexa F1'!$A$11:$A$125,'Anexa F1'!B$11:B$125)</f>
        <v>Prisme cu sunete</v>
      </c>
      <c r="C62" s="53">
        <f>LOOKUP($A62,'Anexa F1'!$A$11:$A$125,'Anexa F1'!C$11:C$125)</f>
        <v>0</v>
      </c>
      <c r="D62" s="20" t="str">
        <f>LOOKUP($A62,'Anexa F1'!$A$11:$A$123,'Anexa F1'!D$11:D$123)</f>
        <v>buc.</v>
      </c>
      <c r="E62" s="20">
        <f t="shared" si="0"/>
        <v>1</v>
      </c>
      <c r="F62" s="17">
        <f>LOOKUP($A62,'Anexa F1'!$A$11:$A$123,'Anexa F1'!F$11:F$123)</f>
        <v>0</v>
      </c>
      <c r="G62" s="54">
        <f t="shared" si="1"/>
        <v>0</v>
      </c>
      <c r="H62" s="55"/>
      <c r="I62" s="55"/>
      <c r="J62" s="55">
        <v>1</v>
      </c>
    </row>
    <row r="63" spans="1:10" x14ac:dyDescent="0.3">
      <c r="A63" s="52" t="s">
        <v>152</v>
      </c>
      <c r="B63" s="53" t="str">
        <f>LOOKUP($A63,'Anexa F1'!$A$11:$A$125,'Anexa F1'!B$11:B$125)</f>
        <v>Râma serpentină</v>
      </c>
      <c r="C63" s="53">
        <f>LOOKUP($A63,'Anexa F1'!$A$11:$A$125,'Anexa F1'!C$11:C$125)</f>
        <v>0</v>
      </c>
      <c r="D63" s="20" t="str">
        <f>LOOKUP($A63,'Anexa F1'!$A$11:$A$123,'Anexa F1'!D$11:D$123)</f>
        <v>buc.</v>
      </c>
      <c r="E63" s="20">
        <f t="shared" si="0"/>
        <v>4</v>
      </c>
      <c r="F63" s="17">
        <f>LOOKUP($A63,'Anexa F1'!$A$11:$A$123,'Anexa F1'!F$11:F$123)</f>
        <v>0</v>
      </c>
      <c r="G63" s="54">
        <f t="shared" si="1"/>
        <v>0</v>
      </c>
      <c r="H63" s="55">
        <v>3</v>
      </c>
      <c r="I63" s="55"/>
      <c r="J63" s="55">
        <v>1</v>
      </c>
    </row>
    <row r="64" spans="1:10" x14ac:dyDescent="0.3">
      <c r="A64" s="52" t="s">
        <v>154</v>
      </c>
      <c r="B64" s="53" t="str">
        <f>LOOKUP($A64,'Anexa F1'!$A$11:$A$125,'Anexa F1'!B$11:B$125)</f>
        <v>Săculeț cu boabe de fasole cu numere si buline (10 saci)</v>
      </c>
      <c r="C64" s="53">
        <f>LOOKUP($A64,'Anexa F1'!$A$11:$A$125,'Anexa F1'!C$11:C$125)</f>
        <v>0</v>
      </c>
      <c r="D64" s="20" t="str">
        <f>LOOKUP($A64,'Anexa F1'!$A$11:$A$123,'Anexa F1'!D$11:D$123)</f>
        <v>buc.</v>
      </c>
      <c r="E64" s="20">
        <f t="shared" si="0"/>
        <v>1</v>
      </c>
      <c r="F64" s="17">
        <f>LOOKUP($A64,'Anexa F1'!$A$11:$A$123,'Anexa F1'!F$11:F$123)</f>
        <v>0</v>
      </c>
      <c r="G64" s="54">
        <f t="shared" si="1"/>
        <v>0</v>
      </c>
      <c r="H64" s="55"/>
      <c r="I64" s="55"/>
      <c r="J64" s="55">
        <v>1</v>
      </c>
    </row>
    <row r="65" spans="1:10" x14ac:dyDescent="0.3">
      <c r="A65" s="52" t="s">
        <v>155</v>
      </c>
      <c r="B65" s="53" t="str">
        <f>LOOKUP($A65,'Anexa F1'!$A$11:$A$125,'Anexa F1'!B$11:B$125)</f>
        <v>Să spunem povestea…</v>
      </c>
      <c r="C65" s="53">
        <f>LOOKUP($A65,'Anexa F1'!$A$11:$A$125,'Anexa F1'!C$11:C$125)</f>
        <v>0</v>
      </c>
      <c r="D65" s="20" t="str">
        <f>LOOKUP($A65,'Anexa F1'!$A$11:$A$123,'Anexa F1'!D$11:D$123)</f>
        <v>buc.</v>
      </c>
      <c r="E65" s="20">
        <f t="shared" si="0"/>
        <v>1</v>
      </c>
      <c r="F65" s="17">
        <f>LOOKUP($A65,'Anexa F1'!$A$11:$A$123,'Anexa F1'!F$11:F$123)</f>
        <v>0</v>
      </c>
      <c r="G65" s="54">
        <f t="shared" si="1"/>
        <v>0</v>
      </c>
      <c r="H65" s="55"/>
      <c r="I65" s="55"/>
      <c r="J65" s="55">
        <v>1</v>
      </c>
    </row>
    <row r="66" spans="1:10" x14ac:dyDescent="0.3">
      <c r="A66" s="52" t="s">
        <v>157</v>
      </c>
      <c r="B66" s="53" t="str">
        <f>LOOKUP($A66,'Anexa F1'!$A$11:$A$125,'Anexa F1'!B$11:B$125)</f>
        <v>Set baghete magnetice și jetoane</v>
      </c>
      <c r="C66" s="53">
        <f>LOOKUP($A66,'Anexa F1'!$A$11:$A$125,'Anexa F1'!C$11:C$125)</f>
        <v>0</v>
      </c>
      <c r="D66" s="20" t="str">
        <f>LOOKUP($A66,'Anexa F1'!$A$11:$A$123,'Anexa F1'!D$11:D$123)</f>
        <v>buc.</v>
      </c>
      <c r="E66" s="20">
        <f t="shared" si="0"/>
        <v>1</v>
      </c>
      <c r="F66" s="17">
        <f>LOOKUP($A66,'Anexa F1'!$A$11:$A$123,'Anexa F1'!F$11:F$123)</f>
        <v>0</v>
      </c>
      <c r="G66" s="54">
        <f t="shared" si="1"/>
        <v>0</v>
      </c>
      <c r="H66" s="55"/>
      <c r="I66" s="55"/>
      <c r="J66" s="55">
        <v>1</v>
      </c>
    </row>
    <row r="67" spans="1:10" x14ac:dyDescent="0.3">
      <c r="A67" s="52" t="s">
        <v>159</v>
      </c>
      <c r="B67" s="53" t="str">
        <f>LOOKUP($A67,'Anexa F1'!$A$11:$A$125,'Anexa F1'!B$11:B$125)</f>
        <v>Set complex de dezvoltare psihomotrică</v>
      </c>
      <c r="C67" s="53">
        <f>LOOKUP($A67,'Anexa F1'!$A$11:$A$125,'Anexa F1'!C$11:C$125)</f>
        <v>0</v>
      </c>
      <c r="D67" s="20" t="str">
        <f>LOOKUP($A67,'Anexa F1'!$A$11:$A$123,'Anexa F1'!D$11:D$123)</f>
        <v>buc.</v>
      </c>
      <c r="E67" s="20">
        <f t="shared" si="0"/>
        <v>1</v>
      </c>
      <c r="F67" s="17">
        <f>LOOKUP($A67,'Anexa F1'!$A$11:$A$123,'Anexa F1'!F$11:F$123)</f>
        <v>0</v>
      </c>
      <c r="G67" s="54">
        <f t="shared" si="1"/>
        <v>0</v>
      </c>
      <c r="H67" s="55"/>
      <c r="I67" s="55">
        <v>1</v>
      </c>
      <c r="J67" s="55"/>
    </row>
    <row r="68" spans="1:10" x14ac:dyDescent="0.3">
      <c r="A68" s="52" t="s">
        <v>161</v>
      </c>
      <c r="B68" s="53" t="str">
        <f>LOOKUP($A68,'Anexa F1'!$A$11:$A$125,'Anexa F1'!B$11:B$125)</f>
        <v>Set de 10 instrumente muzicale de percuție</v>
      </c>
      <c r="C68" s="53">
        <f>LOOKUP($A68,'Anexa F1'!$A$11:$A$125,'Anexa F1'!C$11:C$125)</f>
        <v>0</v>
      </c>
      <c r="D68" s="20" t="str">
        <f>LOOKUP($A68,'Anexa F1'!$A$11:$A$123,'Anexa F1'!D$11:D$123)</f>
        <v>buc.</v>
      </c>
      <c r="E68" s="20">
        <f t="shared" si="0"/>
        <v>1</v>
      </c>
      <c r="F68" s="17">
        <f>LOOKUP($A68,'Anexa F1'!$A$11:$A$123,'Anexa F1'!F$11:F$123)</f>
        <v>0</v>
      </c>
      <c r="G68" s="54">
        <f t="shared" si="1"/>
        <v>0</v>
      </c>
      <c r="H68" s="55"/>
      <c r="I68" s="55"/>
      <c r="J68" s="55">
        <v>1</v>
      </c>
    </row>
    <row r="69" spans="1:10" x14ac:dyDescent="0.3">
      <c r="A69" s="52" t="s">
        <v>163</v>
      </c>
      <c r="B69" s="53" t="str">
        <f>LOOKUP($A69,'Anexa F1'!$A$11:$A$125,'Anexa F1'!B$11:B$125)</f>
        <v xml:space="preserve">Set de 144 nasturi de înșirat și stivuire </v>
      </c>
      <c r="C69" s="53">
        <f>LOOKUP($A69,'Anexa F1'!$A$11:$A$125,'Anexa F1'!C$11:C$125)</f>
        <v>0</v>
      </c>
      <c r="D69" s="20" t="str">
        <f>LOOKUP($A69,'Anexa F1'!$A$11:$A$123,'Anexa F1'!D$11:D$123)</f>
        <v>buc.</v>
      </c>
      <c r="E69" s="20">
        <f t="shared" si="0"/>
        <v>1</v>
      </c>
      <c r="F69" s="17">
        <f>LOOKUP($A69,'Anexa F1'!$A$11:$A$123,'Anexa F1'!F$11:F$123)</f>
        <v>0</v>
      </c>
      <c r="G69" s="54">
        <f t="shared" si="1"/>
        <v>0</v>
      </c>
      <c r="H69" s="55"/>
      <c r="I69" s="55"/>
      <c r="J69" s="55">
        <v>1</v>
      </c>
    </row>
    <row r="70" spans="1:10" x14ac:dyDescent="0.3">
      <c r="A70" s="52" t="s">
        <v>164</v>
      </c>
      <c r="B70" s="53" t="str">
        <f>LOOKUP($A70,'Anexa F1'!$A$11:$A$125,'Anexa F1'!B$11:B$125)</f>
        <v>Set de 18 plăcuțe din lemn - Emoțiile mele</v>
      </c>
      <c r="C70" s="53">
        <f>LOOKUP($A70,'Anexa F1'!$A$11:$A$125,'Anexa F1'!C$11:C$125)</f>
        <v>0</v>
      </c>
      <c r="D70" s="20" t="str">
        <f>LOOKUP($A70,'Anexa F1'!$A$11:$A$123,'Anexa F1'!D$11:D$123)</f>
        <v>buc.</v>
      </c>
      <c r="E70" s="20">
        <f t="shared" si="0"/>
        <v>1</v>
      </c>
      <c r="F70" s="17">
        <f>LOOKUP($A70,'Anexa F1'!$A$11:$A$123,'Anexa F1'!F$11:F$123)</f>
        <v>0</v>
      </c>
      <c r="G70" s="54">
        <f t="shared" si="1"/>
        <v>0</v>
      </c>
      <c r="H70" s="55"/>
      <c r="I70" s="55"/>
      <c r="J70" s="55">
        <v>1</v>
      </c>
    </row>
    <row r="71" spans="1:10" x14ac:dyDescent="0.3">
      <c r="A71" s="52" t="s">
        <v>170</v>
      </c>
      <c r="B71" s="53" t="str">
        <f>LOOKUP($A71,'Anexa F1'!$A$11:$A$125,'Anexa F1'!B$11:B$125)</f>
        <v>Planșete pentru pregătirea scrierii cu mâna</v>
      </c>
      <c r="C71" s="53">
        <f>LOOKUP($A71,'Anexa F1'!$A$11:$A$125,'Anexa F1'!C$11:C$125)</f>
        <v>0</v>
      </c>
      <c r="D71" s="20" t="str">
        <f>LOOKUP($A71,'Anexa F1'!$A$11:$A$123,'Anexa F1'!D$11:D$123)</f>
        <v>buc.</v>
      </c>
      <c r="E71" s="20">
        <f t="shared" si="0"/>
        <v>1</v>
      </c>
      <c r="F71" s="17">
        <f>LOOKUP($A71,'Anexa F1'!$A$11:$A$123,'Anexa F1'!F$11:F$123)</f>
        <v>0</v>
      </c>
      <c r="G71" s="54">
        <f t="shared" si="1"/>
        <v>0</v>
      </c>
      <c r="H71" s="55"/>
      <c r="I71" s="55"/>
      <c r="J71" s="55">
        <v>1</v>
      </c>
    </row>
    <row r="72" spans="1:10" x14ac:dyDescent="0.3">
      <c r="A72" s="52" t="s">
        <v>171</v>
      </c>
      <c r="B72" s="53" t="str">
        <f>LOOKUP($A72,'Anexa F1'!$A$11:$A$125,'Anexa F1'!B$11:B$125)</f>
        <v>Set de 5 plăci tandem</v>
      </c>
      <c r="C72" s="53">
        <f>LOOKUP($A72,'Anexa F1'!$A$11:$A$125,'Anexa F1'!C$11:C$125)</f>
        <v>0</v>
      </c>
      <c r="D72" s="20" t="str">
        <f>LOOKUP($A72,'Anexa F1'!$A$11:$A$123,'Anexa F1'!D$11:D$123)</f>
        <v>buc.</v>
      </c>
      <c r="E72" s="20">
        <f t="shared" si="0"/>
        <v>4</v>
      </c>
      <c r="F72" s="17">
        <f>LOOKUP($A72,'Anexa F1'!$A$11:$A$123,'Anexa F1'!F$11:F$123)</f>
        <v>0</v>
      </c>
      <c r="G72" s="54">
        <f t="shared" si="1"/>
        <v>0</v>
      </c>
      <c r="H72" s="55">
        <v>4</v>
      </c>
      <c r="I72" s="55"/>
      <c r="J72" s="55"/>
    </row>
    <row r="73" spans="1:10" x14ac:dyDescent="0.3">
      <c r="A73" s="52" t="s">
        <v>175</v>
      </c>
      <c r="B73" s="53" t="str">
        <f>LOOKUP($A73,'Anexa F1'!$A$11:$A$125,'Anexa F1'!B$11:B$125)</f>
        <v>Set de sortare Animale de companie (72 piese)</v>
      </c>
      <c r="C73" s="53">
        <f>LOOKUP($A73,'Anexa F1'!$A$11:$A$125,'Anexa F1'!C$11:C$125)</f>
        <v>0</v>
      </c>
      <c r="D73" s="20" t="str">
        <f>LOOKUP($A73,'Anexa F1'!$A$11:$A$123,'Anexa F1'!D$11:D$123)</f>
        <v>buc.</v>
      </c>
      <c r="E73" s="20">
        <f t="shared" si="0"/>
        <v>1</v>
      </c>
      <c r="F73" s="17">
        <f>LOOKUP($A73,'Anexa F1'!$A$11:$A$123,'Anexa F1'!F$11:F$123)</f>
        <v>0</v>
      </c>
      <c r="G73" s="54">
        <f t="shared" si="1"/>
        <v>0</v>
      </c>
      <c r="H73" s="55"/>
      <c r="I73" s="55"/>
      <c r="J73" s="55">
        <v>1</v>
      </c>
    </row>
    <row r="74" spans="1:10" x14ac:dyDescent="0.3">
      <c r="A74" s="52" t="s">
        <v>176</v>
      </c>
      <c r="B74" s="53" t="str">
        <f>LOOKUP($A74,'Anexa F1'!$A$11:$A$125,'Anexa F1'!B$11:B$125)</f>
        <v>Piramida alimentară cu 50 de imagini</v>
      </c>
      <c r="C74" s="53">
        <f>LOOKUP($A74,'Anexa F1'!$A$11:$A$125,'Anexa F1'!C$11:C$125)</f>
        <v>0</v>
      </c>
      <c r="D74" s="20" t="str">
        <f>LOOKUP($A74,'Anexa F1'!$A$11:$A$123,'Anexa F1'!D$11:D$123)</f>
        <v>buc.</v>
      </c>
      <c r="E74" s="20">
        <f t="shared" si="0"/>
        <v>1</v>
      </c>
      <c r="F74" s="17">
        <f>LOOKUP($A74,'Anexa F1'!$A$11:$A$123,'Anexa F1'!F$11:F$123)</f>
        <v>0</v>
      </c>
      <c r="G74" s="54">
        <f t="shared" si="1"/>
        <v>0</v>
      </c>
      <c r="H74" s="55"/>
      <c r="I74" s="55"/>
      <c r="J74" s="55">
        <v>1</v>
      </c>
    </row>
    <row r="75" spans="1:10" x14ac:dyDescent="0.3">
      <c r="A75" s="52" t="s">
        <v>177</v>
      </c>
      <c r="B75" s="53" t="str">
        <f>LOOKUP($A75,'Anexa F1'!$A$11:$A$125,'Anexa F1'!B$11:B$125)</f>
        <v>Planșete de perete pentru pregătire scrisului</v>
      </c>
      <c r="C75" s="53">
        <f>LOOKUP($A75,'Anexa F1'!$A$11:$A$125,'Anexa F1'!C$11:C$125)</f>
        <v>0</v>
      </c>
      <c r="D75" s="20" t="str">
        <f>LOOKUP($A75,'Anexa F1'!$A$11:$A$123,'Anexa F1'!D$11:D$123)</f>
        <v>buc.</v>
      </c>
      <c r="E75" s="20">
        <f t="shared" si="0"/>
        <v>1</v>
      </c>
      <c r="F75" s="17">
        <f>LOOKUP($A75,'Anexa F1'!$A$11:$A$123,'Anexa F1'!F$11:F$123)</f>
        <v>0</v>
      </c>
      <c r="G75" s="54">
        <f t="shared" si="1"/>
        <v>0</v>
      </c>
      <c r="H75" s="55"/>
      <c r="I75" s="55"/>
      <c r="J75" s="55">
        <v>1</v>
      </c>
    </row>
    <row r="76" spans="1:10" x14ac:dyDescent="0.3">
      <c r="A76" s="52" t="s">
        <v>178</v>
      </c>
      <c r="B76" s="53" t="str">
        <f>LOOKUP($A76,'Anexa F1'!$A$11:$A$125,'Anexa F1'!B$11:B$125)</f>
        <v>Popice</v>
      </c>
      <c r="C76" s="53">
        <f>LOOKUP($A76,'Anexa F1'!$A$11:$A$125,'Anexa F1'!C$11:C$125)</f>
        <v>0</v>
      </c>
      <c r="D76" s="20" t="str">
        <f>LOOKUP($A76,'Anexa F1'!$A$11:$A$123,'Anexa F1'!D$11:D$123)</f>
        <v>buc.</v>
      </c>
      <c r="E76" s="20">
        <f t="shared" si="0"/>
        <v>3</v>
      </c>
      <c r="F76" s="17">
        <f>LOOKUP($A76,'Anexa F1'!$A$11:$A$123,'Anexa F1'!F$11:F$123)</f>
        <v>0</v>
      </c>
      <c r="G76" s="54">
        <f t="shared" si="1"/>
        <v>0</v>
      </c>
      <c r="H76" s="55">
        <v>3</v>
      </c>
      <c r="I76" s="55"/>
      <c r="J76" s="55"/>
    </row>
    <row r="77" spans="1:10" x14ac:dyDescent="0.3">
      <c r="A77" s="52" t="s">
        <v>179</v>
      </c>
      <c r="B77" s="53" t="str">
        <f>LOOKUP($A77,'Anexa F1'!$A$11:$A$125,'Anexa F1'!B$11:B$125)</f>
        <v xml:space="preserve">Sortare Puzzle (12 tipuri) </v>
      </c>
      <c r="C77" s="53">
        <f>LOOKUP($A77,'Anexa F1'!$A$11:$A$125,'Anexa F1'!C$11:C$125)</f>
        <v>0</v>
      </c>
      <c r="D77" s="20" t="str">
        <f>LOOKUP($A77,'Anexa F1'!$A$11:$A$123,'Anexa F1'!D$11:D$123)</f>
        <v>buc.</v>
      </c>
      <c r="E77" s="20">
        <f t="shared" si="0"/>
        <v>4</v>
      </c>
      <c r="F77" s="17">
        <f>LOOKUP($A77,'Anexa F1'!$A$11:$A$123,'Anexa F1'!F$11:F$123)</f>
        <v>0</v>
      </c>
      <c r="G77" s="54">
        <f t="shared" si="1"/>
        <v>0</v>
      </c>
      <c r="H77" s="55">
        <v>4</v>
      </c>
      <c r="I77" s="55"/>
      <c r="J77" s="55"/>
    </row>
    <row r="78" spans="1:10" x14ac:dyDescent="0.3">
      <c r="A78" s="52" t="s">
        <v>181</v>
      </c>
      <c r="B78" s="53" t="str">
        <f>LOOKUP($A78,'Anexa F1'!$A$11:$A$125,'Anexa F1'!B$11:B$125)</f>
        <v>Tablă de scris „Educă”</v>
      </c>
      <c r="C78" s="53">
        <f>LOOKUP($A78,'Anexa F1'!$A$11:$A$125,'Anexa F1'!C$11:C$125)</f>
        <v>0</v>
      </c>
      <c r="D78" s="20" t="str">
        <f>LOOKUP($A78,'Anexa F1'!$A$11:$A$123,'Anexa F1'!D$11:D$123)</f>
        <v>buc.</v>
      </c>
      <c r="E78" s="20">
        <f t="shared" si="0"/>
        <v>1</v>
      </c>
      <c r="F78" s="17">
        <f>LOOKUP($A78,'Anexa F1'!$A$11:$A$123,'Anexa F1'!F$11:F$123)</f>
        <v>0</v>
      </c>
      <c r="G78" s="54">
        <f t="shared" si="1"/>
        <v>0</v>
      </c>
      <c r="H78" s="55"/>
      <c r="I78" s="55"/>
      <c r="J78" s="55">
        <v>1</v>
      </c>
    </row>
    <row r="79" spans="1:10" x14ac:dyDescent="0.3">
      <c r="A79" s="52" t="s">
        <v>183</v>
      </c>
      <c r="B79" s="53" t="str">
        <f>LOOKUP($A79,'Anexa F1'!$A$11:$A$125,'Anexa F1'!B$11:B$125)</f>
        <v>Șotron senzorial cu gel</v>
      </c>
      <c r="C79" s="53">
        <f>LOOKUP($A79,'Anexa F1'!$A$11:$A$125,'Anexa F1'!C$11:C$125)</f>
        <v>0</v>
      </c>
      <c r="D79" s="20" t="str">
        <f>LOOKUP($A79,'Anexa F1'!$A$11:$A$123,'Anexa F1'!D$11:D$123)</f>
        <v>buc.</v>
      </c>
      <c r="E79" s="20">
        <f t="shared" si="0"/>
        <v>2</v>
      </c>
      <c r="F79" s="17">
        <f>LOOKUP($A79,'Anexa F1'!$A$11:$A$123,'Anexa F1'!F$11:F$123)</f>
        <v>0</v>
      </c>
      <c r="G79" s="54">
        <f t="shared" si="1"/>
        <v>0</v>
      </c>
      <c r="H79" s="55">
        <v>2</v>
      </c>
      <c r="I79" s="55"/>
      <c r="J79" s="55"/>
    </row>
    <row r="80" spans="1:10" x14ac:dyDescent="0.3">
      <c r="A80" s="52" t="s">
        <v>184</v>
      </c>
      <c r="B80" s="53" t="str">
        <f>LOOKUP($A80,'Anexa F1'!$A$11:$A$125,'Anexa F1'!B$11:B$125)</f>
        <v>Traseu de echilibru din 27 piese</v>
      </c>
      <c r="C80" s="53">
        <f>LOOKUP($A80,'Anexa F1'!$A$11:$A$125,'Anexa F1'!C$11:C$125)</f>
        <v>0</v>
      </c>
      <c r="D80" s="20" t="str">
        <f>LOOKUP($A80,'Anexa F1'!$A$11:$A$123,'Anexa F1'!D$11:D$123)</f>
        <v>buc.</v>
      </c>
      <c r="E80" s="20">
        <f t="shared" si="0"/>
        <v>1</v>
      </c>
      <c r="F80" s="17">
        <f>LOOKUP($A80,'Anexa F1'!$A$11:$A$123,'Anexa F1'!F$11:F$123)</f>
        <v>0</v>
      </c>
      <c r="G80" s="54">
        <f t="shared" si="1"/>
        <v>0</v>
      </c>
      <c r="H80" s="55"/>
      <c r="I80" s="55">
        <v>1</v>
      </c>
      <c r="J80" s="55"/>
    </row>
    <row r="81" spans="1:10" x14ac:dyDescent="0.3">
      <c r="A81" s="52" t="s">
        <v>186</v>
      </c>
      <c r="B81" s="53" t="str">
        <f>LOOKUP($A81,'Anexa F1'!$A$11:$A$125,'Anexa F1'!B$11:B$125)</f>
        <v>Traseu psihomotric de echilibru (set avansați)</v>
      </c>
      <c r="C81" s="53">
        <f>LOOKUP($A81,'Anexa F1'!$A$11:$A$125,'Anexa F1'!C$11:C$125)</f>
        <v>0</v>
      </c>
      <c r="D81" s="20" t="str">
        <f>LOOKUP($A81,'Anexa F1'!$A$11:$A$123,'Anexa F1'!D$11:D$123)</f>
        <v>buc.</v>
      </c>
      <c r="E81" s="20">
        <f t="shared" si="0"/>
        <v>1</v>
      </c>
      <c r="F81" s="17">
        <f>LOOKUP($A81,'Anexa F1'!$A$11:$A$123,'Anexa F1'!F$11:F$123)</f>
        <v>0</v>
      </c>
      <c r="G81" s="54">
        <f t="shared" si="1"/>
        <v>0</v>
      </c>
      <c r="H81" s="55"/>
      <c r="I81" s="55">
        <v>1</v>
      </c>
      <c r="J81" s="55"/>
    </row>
    <row r="82" spans="1:10" x14ac:dyDescent="0.3">
      <c r="A82" s="52" t="s">
        <v>187</v>
      </c>
      <c r="B82" s="53" t="str">
        <f>LOOKUP($A82,'Anexa F1'!$A$11:$A$125,'Anexa F1'!B$11:B$125)</f>
        <v>Tuburi senzoriale cu sclipici (3 piese)</v>
      </c>
      <c r="C82" s="53">
        <f>LOOKUP($A82,'Anexa F1'!$A$11:$A$125,'Anexa F1'!C$11:C$125)</f>
        <v>0</v>
      </c>
      <c r="D82" s="20" t="str">
        <f>LOOKUP($A82,'Anexa F1'!$A$11:$A$123,'Anexa F1'!D$11:D$123)</f>
        <v>buc.</v>
      </c>
      <c r="E82" s="20">
        <f t="shared" si="0"/>
        <v>1</v>
      </c>
      <c r="F82" s="17">
        <f>LOOKUP($A82,'Anexa F1'!$A$11:$A$123,'Anexa F1'!F$11:F$123)</f>
        <v>0</v>
      </c>
      <c r="G82" s="54">
        <f t="shared" si="1"/>
        <v>0</v>
      </c>
      <c r="H82" s="55"/>
      <c r="I82" s="55"/>
      <c r="J82" s="55">
        <v>1</v>
      </c>
    </row>
    <row r="83" spans="1:10" x14ac:dyDescent="0.3">
      <c r="A83" s="52" t="s">
        <v>188</v>
      </c>
      <c r="B83" s="53" t="str">
        <f>LOOKUP($A83,'Anexa F1'!$A$11:$A$125,'Anexa F1'!B$11:B$125)</f>
        <v>Tunel de joacă pentru târâre</v>
      </c>
      <c r="C83" s="53">
        <f>LOOKUP($A83,'Anexa F1'!$A$11:$A$125,'Anexa F1'!C$11:C$125)</f>
        <v>0</v>
      </c>
      <c r="D83" s="20" t="str">
        <f>LOOKUP($A83,'Anexa F1'!$A$11:$A$123,'Anexa F1'!D$11:D$123)</f>
        <v>buc.</v>
      </c>
      <c r="E83" s="20">
        <f t="shared" si="0"/>
        <v>4</v>
      </c>
      <c r="F83" s="17">
        <f>LOOKUP($A83,'Anexa F1'!$A$11:$A$123,'Anexa F1'!F$11:F$123)</f>
        <v>0</v>
      </c>
      <c r="G83" s="54">
        <f t="shared" si="1"/>
        <v>0</v>
      </c>
      <c r="H83" s="55"/>
      <c r="I83" s="55">
        <v>4</v>
      </c>
      <c r="J83" s="55"/>
    </row>
    <row r="84" spans="1:10" x14ac:dyDescent="0.3">
      <c r="A84" s="56" t="s">
        <v>191</v>
      </c>
      <c r="B84" s="53" t="str">
        <f>LOOKUP($A84,'Anexa F1'!$A$11:$A$125,'Anexa F1'!B$11:B$125)</f>
        <v>Piscina uscată cu 1000 de bile</v>
      </c>
      <c r="C84" s="53">
        <f>LOOKUP($A84,'Anexa F1'!$A$11:$A$125,'Anexa F1'!C$11:C$125)</f>
        <v>0</v>
      </c>
      <c r="D84" s="20" t="str">
        <f>LOOKUP($A84,'Anexa F1'!$A$11:$A$123,'Anexa F1'!D$11:D$123)</f>
        <v>buc.</v>
      </c>
      <c r="E84" s="20">
        <f t="shared" si="0"/>
        <v>2</v>
      </c>
      <c r="F84" s="17">
        <f>LOOKUP($A84,'Anexa F1'!$A$11:$A$125,'Anexa F1'!F$11:F$125)</f>
        <v>0</v>
      </c>
      <c r="G84" s="54">
        <f t="shared" si="1"/>
        <v>0</v>
      </c>
      <c r="H84" s="55"/>
      <c r="I84" s="55">
        <v>2</v>
      </c>
      <c r="J84" s="55"/>
    </row>
    <row r="85" spans="1:10" ht="15" thickBot="1" x14ac:dyDescent="0.35">
      <c r="A85" s="56" t="s">
        <v>193</v>
      </c>
      <c r="B85" s="53" t="str">
        <f>LOOKUP($A85,'Anexa F1'!$A$11:$A$125,'Anexa F1'!B$11:B$125)</f>
        <v>Cutie de învățare bețe de matematică cu numere „Educă”</v>
      </c>
      <c r="C85" s="53">
        <f>LOOKUP($A85,'Anexa F1'!$A$11:$A$125,'Anexa F1'!C$11:C$125)</f>
        <v>0</v>
      </c>
      <c r="D85" s="20" t="str">
        <f>LOOKUP($A84,'Anexa F1'!$A$11:$A$123,'Anexa F1'!D$11:D$123)</f>
        <v>buc.</v>
      </c>
      <c r="E85" s="20">
        <f t="shared" si="0"/>
        <v>1</v>
      </c>
      <c r="F85" s="17">
        <f>LOOKUP($A85,'Anexa F1'!$A$11:$A$125,'Anexa F1'!F$11:F$125)</f>
        <v>0</v>
      </c>
      <c r="G85" s="54">
        <f t="shared" si="1"/>
        <v>0</v>
      </c>
      <c r="H85" s="55"/>
      <c r="I85" s="55"/>
      <c r="J85" s="55">
        <v>1</v>
      </c>
    </row>
    <row r="86" spans="1:10" ht="15" thickBot="1" x14ac:dyDescent="0.35">
      <c r="A86" s="39" t="s">
        <v>212</v>
      </c>
      <c r="B86" s="57"/>
      <c r="C86" s="57"/>
      <c r="D86" s="57"/>
      <c r="E86" s="57"/>
      <c r="F86" s="58"/>
      <c r="G86" s="59">
        <f>SUM(G11:G85)</f>
        <v>0</v>
      </c>
      <c r="H86" s="64">
        <f>SUM(H11:H85)</f>
        <v>46</v>
      </c>
      <c r="I86" s="64">
        <f>SUM(I11:I85)</f>
        <v>39</v>
      </c>
      <c r="J86" s="64">
        <f>SUM(J11:J85)</f>
        <v>52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62"/>
  <sheetViews>
    <sheetView workbookViewId="0">
      <selection activeCell="B116" sqref="B116"/>
    </sheetView>
  </sheetViews>
  <sheetFormatPr defaultColWidth="9.109375" defaultRowHeight="14.4" x14ac:dyDescent="0.3"/>
  <cols>
    <col min="1" max="1" width="9.109375" style="5"/>
    <col min="2" max="2" width="33.33203125" style="5" customWidth="1"/>
    <col min="3" max="3" width="12.88671875" style="5" customWidth="1"/>
    <col min="4" max="4" width="5.44140625" style="5" customWidth="1"/>
    <col min="5" max="5" width="10" style="5" customWidth="1"/>
    <col min="6" max="7" width="9.109375" style="5"/>
    <col min="8" max="8" width="9.88671875" style="5" customWidth="1"/>
    <col min="9" max="16384" width="9.109375" style="5"/>
  </cols>
  <sheetData>
    <row r="1" spans="1:10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10" ht="16.2" thickBot="1" x14ac:dyDescent="0.35">
      <c r="B2" s="43" t="s">
        <v>202</v>
      </c>
      <c r="C2" s="44" t="s">
        <v>233</v>
      </c>
      <c r="D2" s="45"/>
      <c r="E2" s="46"/>
      <c r="F2" s="41"/>
      <c r="G2" s="42"/>
    </row>
    <row r="3" spans="1:10" ht="15" thickBot="1" x14ac:dyDescent="0.35">
      <c r="B3" s="43" t="s">
        <v>204</v>
      </c>
      <c r="C3" s="43" t="s">
        <v>234</v>
      </c>
      <c r="D3" s="41"/>
      <c r="E3" s="46"/>
      <c r="F3" s="41"/>
      <c r="G3" s="42"/>
    </row>
    <row r="4" spans="1:10" x14ac:dyDescent="0.3">
      <c r="E4" s="47"/>
    </row>
    <row r="5" spans="1:10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10" x14ac:dyDescent="0.3">
      <c r="B6" s="77" t="s">
        <v>207</v>
      </c>
      <c r="C6" s="78"/>
      <c r="D6" s="78"/>
      <c r="E6" s="79"/>
      <c r="F6" s="80">
        <f>LOOKUP("TOTAL",A11:A117,G11:G117)</f>
        <v>0</v>
      </c>
      <c r="G6" s="81" t="e">
        <f>LOOKUP($A7,'Anexa F1'!$A$11:$A$123,'Anexa F1'!G$11:G$123)</f>
        <v>#N/A</v>
      </c>
    </row>
    <row r="7" spans="1:10" x14ac:dyDescent="0.3">
      <c r="B7" s="82" t="s">
        <v>208</v>
      </c>
      <c r="C7" s="82"/>
      <c r="D7" s="82"/>
      <c r="E7" s="82"/>
      <c r="F7" s="48">
        <f>COUNTA(A11:A117)-1</f>
        <v>51</v>
      </c>
      <c r="G7" s="49">
        <f>SUMIF(A11:A117,"TOTAL",H11:H117)+SUMIF(A11:A96,"TOTAL",I11:I96)+SUMIF(A11:A96,"TOTAL",J11:J96)</f>
        <v>100</v>
      </c>
    </row>
    <row r="9" spans="1:10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6" t="s">
        <v>215</v>
      </c>
      <c r="I9" s="66" t="s">
        <v>216</v>
      </c>
      <c r="J9" s="66" t="s">
        <v>227</v>
      </c>
    </row>
    <row r="10" spans="1:10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217</v>
      </c>
      <c r="F10" s="15">
        <v>6</v>
      </c>
      <c r="G10" s="15" t="s">
        <v>15</v>
      </c>
      <c r="H10" s="15">
        <v>8</v>
      </c>
      <c r="I10" s="15">
        <v>9</v>
      </c>
      <c r="J10" s="15">
        <v>10</v>
      </c>
    </row>
    <row r="11" spans="1:10" x14ac:dyDescent="0.3">
      <c r="A11" s="56" t="s">
        <v>28</v>
      </c>
      <c r="B11" s="53" t="str">
        <f>LOOKUP($A11,'Anexa F1'!$A$11:$A$125,'Anexa F1'!B$11:B$125)</f>
        <v>Bețișoare pentru numărat în cutie</v>
      </c>
      <c r="C11" s="53">
        <f>LOOKUP($A11,'Anexa F1'!$A$11:$A$125,'Anexa F1'!C$11:C$125)</f>
        <v>0</v>
      </c>
      <c r="D11" s="20" t="str">
        <f>LOOKUP($A11,'Anexa F1'!$A$11:$A$123,'Anexa F1'!D$11:D$123)</f>
        <v>buc.</v>
      </c>
      <c r="E11" s="20">
        <f>SUM(H11:J11)</f>
        <v>1</v>
      </c>
      <c r="F11" s="17">
        <f>LOOKUP($A11,'Anexa F1'!$A$11:$A$123,'Anexa F1'!F$11:F$123)</f>
        <v>0</v>
      </c>
      <c r="G11" s="54">
        <f>E11*F11</f>
        <v>0</v>
      </c>
      <c r="H11" s="55"/>
      <c r="I11" s="55"/>
      <c r="J11" s="55">
        <v>1</v>
      </c>
    </row>
    <row r="12" spans="1:10" x14ac:dyDescent="0.3">
      <c r="A12" s="56" t="s">
        <v>31</v>
      </c>
      <c r="B12" s="53" t="str">
        <f>LOOKUP($A12,'Anexa F1'!$A$11:$A$125,'Anexa F1'!B$11:B$125)</f>
        <v>Blocuri magnetice de construcție (100 piese)</v>
      </c>
      <c r="C12" s="53">
        <f>LOOKUP($A12,'Anexa F1'!$A$11:$A$125,'Anexa F1'!C$11:C$125)</f>
        <v>0</v>
      </c>
      <c r="D12" s="20" t="str">
        <f>LOOKUP($A12,'Anexa F1'!$A$11:$A$123,'Anexa F1'!D$11:D$123)</f>
        <v>buc.</v>
      </c>
      <c r="E12" s="20">
        <f t="shared" ref="E12:E61" si="0">SUM(H12:J12)</f>
        <v>3</v>
      </c>
      <c r="F12" s="17">
        <f>LOOKUP($A12,'Anexa F1'!$A$11:$A$123,'Anexa F1'!F$11:F$123)</f>
        <v>0</v>
      </c>
      <c r="G12" s="54">
        <f t="shared" ref="G12:G61" si="1">E12*F12</f>
        <v>0</v>
      </c>
      <c r="H12" s="55">
        <v>3</v>
      </c>
      <c r="I12" s="55"/>
      <c r="J12" s="55"/>
    </row>
    <row r="13" spans="1:10" x14ac:dyDescent="0.3">
      <c r="A13" s="56" t="s">
        <v>32</v>
      </c>
      <c r="B13" s="53" t="str">
        <f>LOOKUP($A13,'Anexa F1'!$A$11:$A$125,'Anexa F1'!B$11:B$125)</f>
        <v>Blocuri magnetice de construcție, (110 piese cu sclipici)</v>
      </c>
      <c r="C13" s="53">
        <f>LOOKUP($A13,'Anexa F1'!$A$11:$A$125,'Anexa F1'!C$11:C$125)</f>
        <v>0</v>
      </c>
      <c r="D13" s="20" t="str">
        <f>LOOKUP($A13,'Anexa F1'!$A$11:$A$123,'Anexa F1'!D$11:D$123)</f>
        <v>buc.</v>
      </c>
      <c r="E13" s="20">
        <f t="shared" si="0"/>
        <v>1</v>
      </c>
      <c r="F13" s="17">
        <f>LOOKUP($A13,'Anexa F1'!$A$11:$A$123,'Anexa F1'!F$11:F$123)</f>
        <v>0</v>
      </c>
      <c r="G13" s="54">
        <f t="shared" si="1"/>
        <v>0</v>
      </c>
      <c r="H13" s="55"/>
      <c r="I13" s="55"/>
      <c r="J13" s="55">
        <v>1</v>
      </c>
    </row>
    <row r="14" spans="1:10" x14ac:dyDescent="0.3">
      <c r="A14" s="56" t="s">
        <v>33</v>
      </c>
      <c r="B14" s="53" t="str">
        <f>LOOKUP($A14,'Anexa F1'!$A$11:$A$125,'Anexa F1'!B$11:B$125)</f>
        <v>Calea de escaladă</v>
      </c>
      <c r="C14" s="53">
        <f>LOOKUP($A14,'Anexa F1'!$A$11:$A$125,'Anexa F1'!C$11:C$125)</f>
        <v>0</v>
      </c>
      <c r="D14" s="20" t="str">
        <f>LOOKUP($A14,'Anexa F1'!$A$11:$A$123,'Anexa F1'!D$11:D$123)</f>
        <v>buc.</v>
      </c>
      <c r="E14" s="20">
        <f t="shared" si="0"/>
        <v>3</v>
      </c>
      <c r="F14" s="17">
        <f>LOOKUP($A14,'Anexa F1'!$A$11:$A$123,'Anexa F1'!F$11:F$123)</f>
        <v>0</v>
      </c>
      <c r="G14" s="54">
        <f t="shared" si="1"/>
        <v>0</v>
      </c>
      <c r="H14" s="55">
        <v>3</v>
      </c>
      <c r="I14" s="55"/>
      <c r="J14" s="55"/>
    </row>
    <row r="15" spans="1:10" x14ac:dyDescent="0.3">
      <c r="A15" s="56" t="s">
        <v>36</v>
      </c>
      <c r="B15" s="53" t="str">
        <f>LOOKUP($A15,'Anexa F1'!$A$11:$A$125,'Anexa F1'!B$11:B$125)</f>
        <v>Cercuri senzoriale, set de 5 perechi</v>
      </c>
      <c r="C15" s="53">
        <f>LOOKUP($A15,'Anexa F1'!$A$11:$A$125,'Anexa F1'!C$11:C$125)</f>
        <v>0</v>
      </c>
      <c r="D15" s="20" t="str">
        <f>LOOKUP($A15,'Anexa F1'!$A$11:$A$123,'Anexa F1'!D$11:D$123)</f>
        <v>buc.</v>
      </c>
      <c r="E15" s="20">
        <f t="shared" si="0"/>
        <v>1</v>
      </c>
      <c r="F15" s="17">
        <f>LOOKUP($A15,'Anexa F1'!$A$11:$A$123,'Anexa F1'!F$11:F$123)</f>
        <v>0</v>
      </c>
      <c r="G15" s="54">
        <f t="shared" si="1"/>
        <v>0</v>
      </c>
      <c r="H15" s="55"/>
      <c r="I15" s="55"/>
      <c r="J15" s="55">
        <v>1</v>
      </c>
    </row>
    <row r="16" spans="1:10" x14ac:dyDescent="0.3">
      <c r="A16" s="52" t="s">
        <v>42</v>
      </c>
      <c r="B16" s="53" t="str">
        <f>LOOKUP($A16,'Anexa F1'!$A$11:$A$125,'Anexa F1'!B$11:B$125)</f>
        <v>Cuburi de construcții plastic</v>
      </c>
      <c r="C16" s="53">
        <f>LOOKUP($A16,'Anexa F1'!$A$11:$A$125,'Anexa F1'!C$11:C$125)</f>
        <v>0</v>
      </c>
      <c r="D16" s="20" t="str">
        <f>LOOKUP($A16,'Anexa F1'!$A$11:$A$123,'Anexa F1'!D$11:D$123)</f>
        <v>buc.</v>
      </c>
      <c r="E16" s="20">
        <f t="shared" si="0"/>
        <v>4</v>
      </c>
      <c r="F16" s="17">
        <f>LOOKUP($A16,'Anexa F1'!$A$11:$A$123,'Anexa F1'!F$11:F$123)</f>
        <v>0</v>
      </c>
      <c r="G16" s="54">
        <f t="shared" si="1"/>
        <v>0</v>
      </c>
      <c r="H16" s="55">
        <v>3</v>
      </c>
      <c r="I16" s="55"/>
      <c r="J16" s="55">
        <v>1</v>
      </c>
    </row>
    <row r="17" spans="1:10" x14ac:dyDescent="0.3">
      <c r="A17" s="52" t="s">
        <v>44</v>
      </c>
      <c r="B17" s="53" t="str">
        <f>LOOKUP($A17,'Anexa F1'!$A$11:$A$125,'Anexa F1'!B$11:B$125)</f>
        <v>Cuburi din burete</v>
      </c>
      <c r="C17" s="53">
        <f>LOOKUP($A17,'Anexa F1'!$A$11:$A$125,'Anexa F1'!C$11:C$125)</f>
        <v>0</v>
      </c>
      <c r="D17" s="20" t="str">
        <f>LOOKUP($A17,'Anexa F1'!$A$11:$A$123,'Anexa F1'!D$11:D$123)</f>
        <v>buc.</v>
      </c>
      <c r="E17" s="20">
        <f t="shared" si="0"/>
        <v>7</v>
      </c>
      <c r="F17" s="17">
        <f>LOOKUP($A17,'Anexa F1'!$A$11:$A$123,'Anexa F1'!F$11:F$123)</f>
        <v>0</v>
      </c>
      <c r="G17" s="54">
        <f t="shared" si="1"/>
        <v>0</v>
      </c>
      <c r="H17" s="55">
        <v>6</v>
      </c>
      <c r="I17" s="55"/>
      <c r="J17" s="55">
        <v>1</v>
      </c>
    </row>
    <row r="18" spans="1:10" x14ac:dyDescent="0.3">
      <c r="A18" s="52" t="s">
        <v>47</v>
      </c>
      <c r="B18" s="53" t="str">
        <f>LOOKUP($A18,'Anexa F1'!$A$11:$A$125,'Anexa F1'!B$11:B$125)</f>
        <v>Discuri tactile, (20 piese)</v>
      </c>
      <c r="C18" s="53">
        <f>LOOKUP($A18,'Anexa F1'!$A$11:$A$125,'Anexa F1'!C$11:C$125)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F1'!$A$11:$A$123,'Anexa F1'!F$11:F$123)</f>
        <v>0</v>
      </c>
      <c r="G18" s="54">
        <f t="shared" si="1"/>
        <v>0</v>
      </c>
      <c r="H18" s="55"/>
      <c r="I18" s="55"/>
      <c r="J18" s="55">
        <v>1</v>
      </c>
    </row>
    <row r="19" spans="1:10" x14ac:dyDescent="0.3">
      <c r="A19" s="52" t="s">
        <v>48</v>
      </c>
      <c r="B19" s="53" t="str">
        <f>LOOKUP($A19,'Anexa F1'!$A$11:$A$125,'Anexa F1'!B$11:B$125)</f>
        <v>Dominoul simțurilor</v>
      </c>
      <c r="C19" s="53">
        <f>LOOKUP($A19,'Anexa F1'!$A$11:$A$125,'Anexa F1'!C$11:C$125)</f>
        <v>0</v>
      </c>
      <c r="D19" s="20" t="str">
        <f>LOOKUP($A19,'Anexa F1'!$A$11:$A$123,'Anexa F1'!D$11:D$123)</f>
        <v>buc.</v>
      </c>
      <c r="E19" s="20">
        <f t="shared" si="0"/>
        <v>1</v>
      </c>
      <c r="F19" s="17">
        <f>LOOKUP($A19,'Anexa F1'!$A$11:$A$123,'Anexa F1'!F$11:F$123)</f>
        <v>0</v>
      </c>
      <c r="G19" s="54">
        <f t="shared" si="1"/>
        <v>0</v>
      </c>
      <c r="H19" s="55"/>
      <c r="I19" s="55"/>
      <c r="J19" s="55">
        <v>1</v>
      </c>
    </row>
    <row r="20" spans="1:10" x14ac:dyDescent="0.3">
      <c r="A20" s="52" t="s">
        <v>50</v>
      </c>
      <c r="B20" s="53" t="str">
        <f>LOOKUP($A20,'Anexa F1'!$A$11:$A$125,'Anexa F1'!B$11:B$125)</f>
        <v>Eu și emoțiile mele</v>
      </c>
      <c r="C20" s="53">
        <f>LOOKUP($A20,'Anexa F1'!$A$11:$A$125,'Anexa F1'!C$11:C$125)</f>
        <v>0</v>
      </c>
      <c r="D20" s="20" t="str">
        <f>LOOKUP($A20,'Anexa F1'!$A$11:$A$123,'Anexa F1'!D$11:D$123)</f>
        <v>buc.</v>
      </c>
      <c r="E20" s="20">
        <f t="shared" si="0"/>
        <v>1</v>
      </c>
      <c r="F20" s="17">
        <f>LOOKUP($A20,'Anexa F1'!$A$11:$A$123,'Anexa F1'!F$11:F$123)</f>
        <v>0</v>
      </c>
      <c r="G20" s="54">
        <f t="shared" si="1"/>
        <v>0</v>
      </c>
      <c r="H20" s="55"/>
      <c r="I20" s="55"/>
      <c r="J20" s="55">
        <v>1</v>
      </c>
    </row>
    <row r="21" spans="1:10" x14ac:dyDescent="0.3">
      <c r="A21" s="52" t="s">
        <v>61</v>
      </c>
      <c r="B21" s="53" t="str">
        <f>LOOKUP($A21,'Anexa F1'!$A$11:$A$125,'Anexa F1'!B$11:B$125)</f>
        <v>Geantă cu 26 de instrumente de ritmicitate</v>
      </c>
      <c r="C21" s="53">
        <f>LOOKUP($A21,'Anexa F1'!$A$11:$A$125,'Anexa F1'!C$11:C$125)</f>
        <v>0</v>
      </c>
      <c r="D21" s="20" t="str">
        <f>LOOKUP($A21,'Anexa F1'!$A$11:$A$123,'Anexa F1'!D$11:D$123)</f>
        <v>buc.</v>
      </c>
      <c r="E21" s="20">
        <f t="shared" si="0"/>
        <v>3</v>
      </c>
      <c r="F21" s="17">
        <f>LOOKUP($A21,'Anexa F1'!$A$11:$A$123,'Anexa F1'!F$11:F$123)</f>
        <v>0</v>
      </c>
      <c r="G21" s="54">
        <f t="shared" si="1"/>
        <v>0</v>
      </c>
      <c r="H21" s="55">
        <v>3</v>
      </c>
      <c r="I21" s="55"/>
      <c r="J21" s="55"/>
    </row>
    <row r="22" spans="1:10" x14ac:dyDescent="0.3">
      <c r="A22" s="52" t="s">
        <v>63</v>
      </c>
      <c r="B22" s="53" t="str">
        <f>LOOKUP($A22,'Anexa F1'!$A$11:$A$125,'Anexa F1'!B$11:B$125)</f>
        <v>Geantă cu set de 10 clopoței cu buton acordați</v>
      </c>
      <c r="C22" s="53">
        <f>LOOKUP($A22,'Anexa F1'!$A$11:$A$125,'Anexa F1'!C$11:C$125)</f>
        <v>0</v>
      </c>
      <c r="D22" s="20" t="str">
        <f>LOOKUP($A22,'Anexa F1'!$A$11:$A$123,'Anexa F1'!D$11:D$123)</f>
        <v>buc.</v>
      </c>
      <c r="E22" s="20">
        <f t="shared" si="0"/>
        <v>1</v>
      </c>
      <c r="F22" s="17">
        <f>LOOKUP($A22,'Anexa F1'!$A$11:$A$123,'Anexa F1'!F$11:F$123)</f>
        <v>0</v>
      </c>
      <c r="G22" s="54">
        <f t="shared" si="1"/>
        <v>0</v>
      </c>
      <c r="H22" s="55"/>
      <c r="I22" s="55"/>
      <c r="J22" s="55">
        <v>1</v>
      </c>
    </row>
    <row r="23" spans="1:10" x14ac:dyDescent="0.3">
      <c r="A23" s="52" t="s">
        <v>65</v>
      </c>
      <c r="B23" s="53" t="str">
        <f>LOOKUP($A23,'Anexa F1'!$A$11:$A$125,'Anexa F1'!B$11:B$125)</f>
        <v xml:space="preserve">Inele de activități </v>
      </c>
      <c r="C23" s="53">
        <f>LOOKUP($A23,'Anexa F1'!$A$11:$A$125,'Anexa F1'!C$11:C$125)</f>
        <v>0</v>
      </c>
      <c r="D23" s="20" t="str">
        <f>LOOKUP($A23,'Anexa F1'!$A$11:$A$123,'Anexa F1'!D$11:D$123)</f>
        <v>buc.</v>
      </c>
      <c r="E23" s="20">
        <f t="shared" si="0"/>
        <v>7</v>
      </c>
      <c r="F23" s="17">
        <f>LOOKUP($A23,'Anexa F1'!$A$11:$A$123,'Anexa F1'!F$11:F$123)</f>
        <v>0</v>
      </c>
      <c r="G23" s="54">
        <f t="shared" si="1"/>
        <v>0</v>
      </c>
      <c r="H23" s="55">
        <v>6</v>
      </c>
      <c r="I23" s="55">
        <v>1</v>
      </c>
      <c r="J23" s="55"/>
    </row>
    <row r="24" spans="1:10" x14ac:dyDescent="0.3">
      <c r="A24" s="52" t="s">
        <v>80</v>
      </c>
      <c r="B24" s="53" t="str">
        <f>LOOKUP($A24,'Anexa F1'!$A$11:$A$125,'Anexa F1'!B$11:B$125)</f>
        <v>Sortarea blocurilor</v>
      </c>
      <c r="C24" s="53">
        <f>LOOKUP($A24,'Anexa F1'!$A$11:$A$125,'Anexa F1'!C$11:C$125)</f>
        <v>0</v>
      </c>
      <c r="D24" s="20" t="str">
        <f>LOOKUP($A24,'Anexa F1'!$A$11:$A$123,'Anexa F1'!D$11:D$123)</f>
        <v>buc.</v>
      </c>
      <c r="E24" s="20">
        <f t="shared" si="0"/>
        <v>1</v>
      </c>
      <c r="F24" s="17">
        <f>LOOKUP($A24,'Anexa F1'!$A$11:$A$123,'Anexa F1'!F$11:F$123)</f>
        <v>0</v>
      </c>
      <c r="G24" s="54">
        <f t="shared" si="1"/>
        <v>0</v>
      </c>
      <c r="H24" s="55"/>
      <c r="I24" s="55"/>
      <c r="J24" s="55">
        <v>1</v>
      </c>
    </row>
    <row r="25" spans="1:10" x14ac:dyDescent="0.3">
      <c r="A25" s="52" t="s">
        <v>82</v>
      </c>
      <c r="B25" s="53" t="str">
        <f>LOOKUP($A25,'Anexa F1'!$A$11:$A$125,'Anexa F1'!B$11:B$125)</f>
        <v>Joc de logică - Castle Logic</v>
      </c>
      <c r="C25" s="53">
        <f>LOOKUP($A25,'Anexa F1'!$A$11:$A$125,'Anexa F1'!C$11:C$125)</f>
        <v>0</v>
      </c>
      <c r="D25" s="20" t="str">
        <f>LOOKUP($A25,'Anexa F1'!$A$11:$A$123,'Anexa F1'!D$11:D$123)</f>
        <v>buc.</v>
      </c>
      <c r="E25" s="20">
        <f t="shared" si="0"/>
        <v>1</v>
      </c>
      <c r="F25" s="17">
        <f>LOOKUP($A25,'Anexa F1'!$A$11:$A$123,'Anexa F1'!F$11:F$123)</f>
        <v>0</v>
      </c>
      <c r="G25" s="54">
        <f t="shared" si="1"/>
        <v>0</v>
      </c>
      <c r="H25" s="55"/>
      <c r="I25" s="55"/>
      <c r="J25" s="55">
        <v>1</v>
      </c>
    </row>
    <row r="26" spans="1:10" x14ac:dyDescent="0.3">
      <c r="A26" s="52" t="s">
        <v>84</v>
      </c>
      <c r="B26" s="53" t="str">
        <f>LOOKUP($A26,'Anexa F1'!$A$11:$A$125,'Anexa F1'!B$11:B$125)</f>
        <v>Joc de memorie auditiv</v>
      </c>
      <c r="C26" s="53">
        <f>LOOKUP($A26,'Anexa F1'!$A$11:$A$125,'Anexa F1'!C$11:C$125)</f>
        <v>0</v>
      </c>
      <c r="D26" s="20" t="str">
        <f>LOOKUP($A26,'Anexa F1'!$A$11:$A$123,'Anexa F1'!D$11:D$123)</f>
        <v>buc.</v>
      </c>
      <c r="E26" s="20">
        <f t="shared" si="0"/>
        <v>1</v>
      </c>
      <c r="F26" s="17">
        <f>LOOKUP($A26,'Anexa F1'!$A$11:$A$123,'Anexa F1'!F$11:F$123)</f>
        <v>0</v>
      </c>
      <c r="G26" s="54">
        <f t="shared" si="1"/>
        <v>0</v>
      </c>
      <c r="H26" s="55"/>
      <c r="I26" s="55"/>
      <c r="J26" s="55">
        <v>1</v>
      </c>
    </row>
    <row r="27" spans="1:10" x14ac:dyDescent="0.3">
      <c r="A27" s="52" t="s">
        <v>86</v>
      </c>
      <c r="B27" s="53" t="str">
        <f>LOOKUP($A27,'Anexa F1'!$A$11:$A$125,'Anexa F1'!B$11:B$125)</f>
        <v>Joc de memorie tactil</v>
      </c>
      <c r="C27" s="53">
        <f>LOOKUP($A27,'Anexa F1'!$A$11:$A$125,'Anexa F1'!C$11:C$125)</f>
        <v>0</v>
      </c>
      <c r="D27" s="20" t="str">
        <f>LOOKUP($A27,'Anexa F1'!$A$11:$A$123,'Anexa F1'!D$11:D$123)</f>
        <v>buc.</v>
      </c>
      <c r="E27" s="20">
        <f t="shared" si="0"/>
        <v>1</v>
      </c>
      <c r="F27" s="17">
        <f>LOOKUP($A27,'Anexa F1'!$A$11:$A$123,'Anexa F1'!F$11:F$123)</f>
        <v>0</v>
      </c>
      <c r="G27" s="54">
        <f t="shared" si="1"/>
        <v>0</v>
      </c>
      <c r="H27" s="55"/>
      <c r="I27" s="55"/>
      <c r="J27" s="55">
        <v>1</v>
      </c>
    </row>
    <row r="28" spans="1:10" x14ac:dyDescent="0.3">
      <c r="A28" s="52" t="s">
        <v>94</v>
      </c>
      <c r="B28" s="53" t="str">
        <f>LOOKUP($A28,'Anexa F1'!$A$11:$A$125,'Anexa F1'!B$11:B$125)</f>
        <v>Joc logopedic - bila zburătoare</v>
      </c>
      <c r="C28" s="53">
        <f>LOOKUP($A28,'Anexa F1'!$A$11:$A$125,'Anexa F1'!C$11:C$125)</f>
        <v>0</v>
      </c>
      <c r="D28" s="20" t="str">
        <f>LOOKUP($A28,'Anexa F1'!$A$11:$A$123,'Anexa F1'!D$11:D$123)</f>
        <v>buc.</v>
      </c>
      <c r="E28" s="20">
        <f t="shared" si="0"/>
        <v>1</v>
      </c>
      <c r="F28" s="17">
        <f>LOOKUP($A28,'Anexa F1'!$A$11:$A$123,'Anexa F1'!F$11:F$123)</f>
        <v>0</v>
      </c>
      <c r="G28" s="54">
        <f t="shared" si="1"/>
        <v>0</v>
      </c>
      <c r="H28" s="55"/>
      <c r="I28" s="55"/>
      <c r="J28" s="55">
        <v>1</v>
      </c>
    </row>
    <row r="29" spans="1:10" x14ac:dyDescent="0.3">
      <c r="A29" s="52" t="s">
        <v>96</v>
      </c>
      <c r="B29" s="53" t="str">
        <f>LOOKUP($A29,'Anexa F1'!$A$11:$A$125,'Anexa F1'!B$11:B$125)</f>
        <v>Joc logopedic Loto Suflare</v>
      </c>
      <c r="C29" s="53">
        <f>LOOKUP($A29,'Anexa F1'!$A$11:$A$125,'Anexa F1'!C$11:C$125)</f>
        <v>0</v>
      </c>
      <c r="D29" s="20" t="str">
        <f>LOOKUP($A29,'Anexa F1'!$A$11:$A$123,'Anexa F1'!D$11:D$123)</f>
        <v>buc.</v>
      </c>
      <c r="E29" s="20">
        <f t="shared" si="0"/>
        <v>1</v>
      </c>
      <c r="F29" s="17">
        <f>LOOKUP($A29,'Anexa F1'!$A$11:$A$123,'Anexa F1'!F$11:F$123)</f>
        <v>0</v>
      </c>
      <c r="G29" s="54">
        <f t="shared" si="1"/>
        <v>0</v>
      </c>
      <c r="H29" s="55"/>
      <c r="I29" s="55"/>
      <c r="J29" s="55">
        <v>1</v>
      </c>
    </row>
    <row r="30" spans="1:10" x14ac:dyDescent="0.3">
      <c r="A30" s="56" t="s">
        <v>98</v>
      </c>
      <c r="B30" s="53" t="str">
        <f>LOOKUP($A30,'Anexa F1'!$A$11:$A$125,'Anexa F1'!B$11:B$125)</f>
        <v>Clepsidre senzoriale cu lichid vâscos</v>
      </c>
      <c r="C30" s="53">
        <f>LOOKUP($A30,'Anexa F1'!$A$11:$A$125,'Anexa F1'!C$11:C$125)</f>
        <v>0</v>
      </c>
      <c r="D30" s="20" t="str">
        <f>LOOKUP($A30,'Anexa F1'!$A$11:$A$123,'Anexa F1'!D$11:D$123)</f>
        <v>buc.</v>
      </c>
      <c r="E30" s="20">
        <f t="shared" si="0"/>
        <v>1</v>
      </c>
      <c r="F30" s="17">
        <f>LOOKUP($A30,'Anexa F1'!$A$11:$A$123,'Anexa F1'!F$11:F$123)</f>
        <v>0</v>
      </c>
      <c r="G30" s="54">
        <f t="shared" si="1"/>
        <v>0</v>
      </c>
      <c r="H30" s="55"/>
      <c r="I30" s="55"/>
      <c r="J30" s="55">
        <v>1</v>
      </c>
    </row>
    <row r="31" spans="1:10" x14ac:dyDescent="0.3">
      <c r="A31" s="52" t="s">
        <v>101</v>
      </c>
      <c r="B31" s="53" t="str">
        <f>LOOKUP($A31,'Anexa F1'!$A$11:$A$125,'Anexa F1'!B$11:B$125)</f>
        <v>Super memo 2.0</v>
      </c>
      <c r="C31" s="53">
        <f>LOOKUP($A31,'Anexa F1'!$A$11:$A$125,'Anexa F1'!C$11:C$125)</f>
        <v>0</v>
      </c>
      <c r="D31" s="20" t="str">
        <f>LOOKUP($A31,'Anexa F1'!$A$11:$A$123,'Anexa F1'!D$11:D$123)</f>
        <v>buc.</v>
      </c>
      <c r="E31" s="20">
        <f t="shared" si="0"/>
        <v>6</v>
      </c>
      <c r="F31" s="17">
        <f>LOOKUP($A31,'Anexa F1'!$A$11:$A$123,'Anexa F1'!F$11:F$123)</f>
        <v>0</v>
      </c>
      <c r="G31" s="54">
        <f t="shared" si="1"/>
        <v>0</v>
      </c>
      <c r="H31" s="55">
        <v>6</v>
      </c>
      <c r="I31" s="55"/>
      <c r="J31" s="55"/>
    </row>
    <row r="32" spans="1:10" x14ac:dyDescent="0.3">
      <c r="A32" s="52" t="s">
        <v>106</v>
      </c>
      <c r="B32" s="53" t="str">
        <f>LOOKUP($A32,'Anexa F1'!$A$11:$A$125,'Anexa F1'!B$11:B$125)</f>
        <v>Joc țintă, set 3 ținte matematice cu 9 mingi</v>
      </c>
      <c r="C32" s="53">
        <f>LOOKUP($A32,'Anexa F1'!$A$11:$A$125,'Anexa F1'!C$11:C$125)</f>
        <v>0</v>
      </c>
      <c r="D32" s="20" t="str">
        <f>LOOKUP($A32,'Anexa F1'!$A$11:$A$123,'Anexa F1'!D$11:D$123)</f>
        <v>buc.</v>
      </c>
      <c r="E32" s="20">
        <f t="shared" si="0"/>
        <v>3</v>
      </c>
      <c r="F32" s="17">
        <f>LOOKUP($A32,'Anexa F1'!$A$11:$A$123,'Anexa F1'!F$11:F$123)</f>
        <v>0</v>
      </c>
      <c r="G32" s="54">
        <f t="shared" si="1"/>
        <v>0</v>
      </c>
      <c r="H32" s="55">
        <v>3</v>
      </c>
      <c r="I32" s="55"/>
      <c r="J32" s="55"/>
    </row>
    <row r="33" spans="1:10" x14ac:dyDescent="0.3">
      <c r="A33" s="52" t="s">
        <v>107</v>
      </c>
      <c r="B33" s="53" t="str">
        <f>LOOKUP($A33,'Anexa F1'!$A$11:$A$125,'Anexa F1'!B$11:B$125)</f>
        <v>Cochilii tactile ecologice</v>
      </c>
      <c r="C33" s="53">
        <f>LOOKUP($A33,'Anexa F1'!$A$11:$A$125,'Anexa F1'!C$11:C$125)</f>
        <v>0</v>
      </c>
      <c r="D33" s="20" t="str">
        <f>LOOKUP($A33,'Anexa F1'!$A$11:$A$123,'Anexa F1'!D$11:D$123)</f>
        <v>buc.</v>
      </c>
      <c r="E33" s="20">
        <f t="shared" si="0"/>
        <v>1</v>
      </c>
      <c r="F33" s="17">
        <f>LOOKUP($A33,'Anexa F1'!$A$11:$A$123,'Anexa F1'!F$11:F$123)</f>
        <v>0</v>
      </c>
      <c r="G33" s="54">
        <f t="shared" si="1"/>
        <v>0</v>
      </c>
      <c r="H33" s="55"/>
      <c r="I33" s="55"/>
      <c r="J33" s="55">
        <v>1</v>
      </c>
    </row>
    <row r="34" spans="1:10" x14ac:dyDescent="0.3">
      <c r="A34" s="52" t="s">
        <v>109</v>
      </c>
      <c r="B34" s="53" t="str">
        <f>LOOKUP($A34,'Anexa F1'!$A$11:$A$125,'Anexa F1'!B$11:B$125)</f>
        <v>Kit senzorial (16 componente)</v>
      </c>
      <c r="C34" s="53">
        <f>LOOKUP($A34,'Anexa F1'!$A$11:$A$125,'Anexa F1'!C$11:C$125)</f>
        <v>0</v>
      </c>
      <c r="D34" s="20" t="str">
        <f>LOOKUP($A34,'Anexa F1'!$A$11:$A$123,'Anexa F1'!D$11:D$123)</f>
        <v>buc.</v>
      </c>
      <c r="E34" s="20">
        <f t="shared" si="0"/>
        <v>1</v>
      </c>
      <c r="F34" s="17">
        <f>LOOKUP($A34,'Anexa F1'!$A$11:$A$123,'Anexa F1'!F$11:F$123)</f>
        <v>0</v>
      </c>
      <c r="G34" s="54">
        <f t="shared" si="1"/>
        <v>0</v>
      </c>
      <c r="H34" s="55"/>
      <c r="I34" s="55"/>
      <c r="J34" s="55">
        <v>1</v>
      </c>
    </row>
    <row r="35" spans="1:10" x14ac:dyDescent="0.3">
      <c r="A35" s="52" t="s">
        <v>115</v>
      </c>
      <c r="B35" s="53" t="str">
        <f>LOOKUP($A35,'Anexa F1'!$A$11:$A$125,'Anexa F1'!B$11:B$125)</f>
        <v>Minge alună albastră - 30</v>
      </c>
      <c r="C35" s="53">
        <f>LOOKUP($A35,'Anexa F1'!$A$11:$A$125,'Anexa F1'!C$11:C$125)</f>
        <v>0</v>
      </c>
      <c r="D35" s="20" t="str">
        <f>LOOKUP($A35,'Anexa F1'!$A$11:$A$123,'Anexa F1'!D$11:D$123)</f>
        <v>buc.</v>
      </c>
      <c r="E35" s="20">
        <f t="shared" si="0"/>
        <v>1</v>
      </c>
      <c r="F35" s="17">
        <f>LOOKUP($A35,'Anexa F1'!$A$11:$A$123,'Anexa F1'!F$11:F$123)</f>
        <v>0</v>
      </c>
      <c r="G35" s="54">
        <f t="shared" si="1"/>
        <v>0</v>
      </c>
      <c r="H35" s="55"/>
      <c r="I35" s="55"/>
      <c r="J35" s="55">
        <v>1</v>
      </c>
    </row>
    <row r="36" spans="1:10" x14ac:dyDescent="0.3">
      <c r="A36" s="52" t="s">
        <v>116</v>
      </c>
      <c r="B36" s="53" t="str">
        <f>LOOKUP($A36,'Anexa F1'!$A$11:$A$125,'Anexa F1'!B$11:B$125)</f>
        <v>Minge alună galbenă - 55</v>
      </c>
      <c r="C36" s="53">
        <f>LOOKUP($A36,'Anexa F1'!$A$11:$A$125,'Anexa F1'!C$11:C$125)</f>
        <v>0</v>
      </c>
      <c r="D36" s="20" t="str">
        <f>LOOKUP($A36,'Anexa F1'!$A$11:$A$123,'Anexa F1'!D$11:D$123)</f>
        <v>buc.</v>
      </c>
      <c r="E36" s="20">
        <f t="shared" si="0"/>
        <v>1</v>
      </c>
      <c r="F36" s="17">
        <f>LOOKUP($A36,'Anexa F1'!$A$11:$A$123,'Anexa F1'!F$11:F$123)</f>
        <v>0</v>
      </c>
      <c r="G36" s="54">
        <f t="shared" si="1"/>
        <v>0</v>
      </c>
      <c r="H36" s="55"/>
      <c r="I36" s="55"/>
      <c r="J36" s="55">
        <v>1</v>
      </c>
    </row>
    <row r="37" spans="1:10" x14ac:dyDescent="0.3">
      <c r="A37" s="52" t="s">
        <v>117</v>
      </c>
      <c r="B37" s="53" t="str">
        <f>LOOKUP($A37,'Anexa F1'!$A$11:$A$125,'Anexa F1'!B$11:B$125)</f>
        <v>Minge alună roșie - 40</v>
      </c>
      <c r="C37" s="53">
        <f>LOOKUP($A37,'Anexa F1'!$A$11:$A$125,'Anexa F1'!C$11:C$125)</f>
        <v>0</v>
      </c>
      <c r="D37" s="20" t="str">
        <f>LOOKUP($A37,'Anexa F1'!$A$11:$A$123,'Anexa F1'!D$11:D$123)</f>
        <v>buc.</v>
      </c>
      <c r="E37" s="20">
        <f t="shared" si="0"/>
        <v>1</v>
      </c>
      <c r="F37" s="17">
        <f>LOOKUP($A37,'Anexa F1'!$A$11:$A$123,'Anexa F1'!F$11:F$123)</f>
        <v>0</v>
      </c>
      <c r="G37" s="54">
        <f t="shared" si="1"/>
        <v>0</v>
      </c>
      <c r="H37" s="55"/>
      <c r="I37" s="55"/>
      <c r="J37" s="55">
        <v>1</v>
      </c>
    </row>
    <row r="38" spans="1:10" x14ac:dyDescent="0.3">
      <c r="A38" s="52" t="s">
        <v>118</v>
      </c>
      <c r="B38" s="53" t="str">
        <f>LOOKUP($A38,'Anexa F1'!$A$11:$A$125,'Anexa F1'!B$11:B$125)</f>
        <v>Minge suflată - joc logopedic</v>
      </c>
      <c r="C38" s="53">
        <f>LOOKUP($A38,'Anexa F1'!$A$11:$A$125,'Anexa F1'!C$11:C$125)</f>
        <v>0</v>
      </c>
      <c r="D38" s="20" t="str">
        <f>LOOKUP($A38,'Anexa F1'!$A$11:$A$123,'Anexa F1'!D$11:D$123)</f>
        <v>buc.</v>
      </c>
      <c r="E38" s="20">
        <f t="shared" si="0"/>
        <v>1</v>
      </c>
      <c r="F38" s="17">
        <f>LOOKUP($A38,'Anexa F1'!$A$11:$A$123,'Anexa F1'!F$11:F$123)</f>
        <v>0</v>
      </c>
      <c r="G38" s="54">
        <f t="shared" si="1"/>
        <v>0</v>
      </c>
      <c r="H38" s="55"/>
      <c r="I38" s="55"/>
      <c r="J38" s="55">
        <v>1</v>
      </c>
    </row>
    <row r="39" spans="1:10" x14ac:dyDescent="0.3">
      <c r="A39" s="52" t="s">
        <v>120</v>
      </c>
      <c r="B39" s="53" t="str">
        <f>LOOKUP($A39,'Anexa F1'!$A$11:$A$125,'Anexa F1'!B$11:B$125)</f>
        <v xml:space="preserve">Minge universală maxi </v>
      </c>
      <c r="C39" s="53">
        <f>LOOKUP($A39,'Anexa F1'!$A$11:$A$125,'Anexa F1'!C$11:C$125)</f>
        <v>0</v>
      </c>
      <c r="D39" s="20" t="str">
        <f>LOOKUP($A39,'Anexa F1'!$A$11:$A$123,'Anexa F1'!D$11:D$123)</f>
        <v>buc.</v>
      </c>
      <c r="E39" s="20">
        <f t="shared" si="0"/>
        <v>2</v>
      </c>
      <c r="F39" s="17">
        <f>LOOKUP($A39,'Anexa F1'!$A$11:$A$123,'Anexa F1'!F$11:F$123)</f>
        <v>0</v>
      </c>
      <c r="G39" s="54">
        <f t="shared" si="1"/>
        <v>0</v>
      </c>
      <c r="H39" s="55"/>
      <c r="I39" s="55">
        <v>2</v>
      </c>
      <c r="J39" s="55"/>
    </row>
    <row r="40" spans="1:10" x14ac:dyDescent="0.3">
      <c r="A40" s="52" t="s">
        <v>122</v>
      </c>
      <c r="B40" s="53" t="str">
        <f>LOOKUP($A40,'Anexa F1'!$A$11:$A$125,'Anexa F1'!B$11:B$125)</f>
        <v>Mingi colorate senzoriale cu texturi</v>
      </c>
      <c r="C40" s="53">
        <f>LOOKUP($A40,'Anexa F1'!$A$11:$A$125,'Anexa F1'!C$11:C$125)</f>
        <v>0</v>
      </c>
      <c r="D40" s="20" t="str">
        <f>LOOKUP($A40,'Anexa F1'!$A$11:$A$123,'Anexa F1'!D$11:D$123)</f>
        <v>buc.</v>
      </c>
      <c r="E40" s="20">
        <f t="shared" si="0"/>
        <v>3</v>
      </c>
      <c r="F40" s="17">
        <f>LOOKUP($A40,'Anexa F1'!$A$11:$A$123,'Anexa F1'!F$11:F$123)</f>
        <v>0</v>
      </c>
      <c r="G40" s="54">
        <f t="shared" si="1"/>
        <v>0</v>
      </c>
      <c r="H40" s="55"/>
      <c r="I40" s="55">
        <v>2</v>
      </c>
      <c r="J40" s="55">
        <v>1</v>
      </c>
    </row>
    <row r="41" spans="1:10" x14ac:dyDescent="0.3">
      <c r="A41" s="52" t="s">
        <v>126</v>
      </c>
      <c r="B41" s="53" t="str">
        <f>LOOKUP($A41,'Anexa F1'!$A$11:$A$125,'Anexa F1'!B$11:B$125)</f>
        <v>Mingi senzoriale Meteoriți</v>
      </c>
      <c r="C41" s="53">
        <f>LOOKUP($A41,'Anexa F1'!$A$11:$A$125,'Anexa F1'!C$11:C$125)</f>
        <v>0</v>
      </c>
      <c r="D41" s="20" t="str">
        <f>LOOKUP($A41,'Anexa F1'!$A$11:$A$123,'Anexa F1'!D$11:D$123)</f>
        <v>buc.</v>
      </c>
      <c r="E41" s="20">
        <f t="shared" si="0"/>
        <v>1</v>
      </c>
      <c r="F41" s="17">
        <f>LOOKUP($A41,'Anexa F1'!$A$11:$A$123,'Anexa F1'!F$11:F$123)</f>
        <v>0</v>
      </c>
      <c r="G41" s="54">
        <f t="shared" si="1"/>
        <v>0</v>
      </c>
      <c r="H41" s="55"/>
      <c r="I41" s="55"/>
      <c r="J41" s="55">
        <v>1</v>
      </c>
    </row>
    <row r="42" spans="1:10" x14ac:dyDescent="0.3">
      <c r="A42" s="52" t="s">
        <v>129</v>
      </c>
      <c r="B42" s="53" t="str">
        <f>LOOKUP($A42,'Anexa F1'!$A$11:$A$125,'Anexa F1'!B$11:B$125)</f>
        <v>Traseu de echilibru și motricitate</v>
      </c>
      <c r="C42" s="53">
        <f>LOOKUP($A42,'Anexa F1'!$A$11:$A$125,'Anexa F1'!C$11:C$125)</f>
        <v>0</v>
      </c>
      <c r="D42" s="20" t="str">
        <f>LOOKUP($A42,'Anexa F1'!$A$11:$A$123,'Anexa F1'!D$11:D$123)</f>
        <v>buc.</v>
      </c>
      <c r="E42" s="20">
        <f t="shared" si="0"/>
        <v>1</v>
      </c>
      <c r="F42" s="17">
        <f>LOOKUP($A42,'Anexa F1'!$A$11:$A$123,'Anexa F1'!F$11:F$123)</f>
        <v>0</v>
      </c>
      <c r="G42" s="54">
        <f t="shared" si="1"/>
        <v>0</v>
      </c>
      <c r="H42" s="55"/>
      <c r="I42" s="55">
        <v>1</v>
      </c>
      <c r="J42" s="55"/>
    </row>
    <row r="43" spans="1:10" x14ac:dyDescent="0.3">
      <c r="A43" s="52" t="s">
        <v>132</v>
      </c>
      <c r="B43" s="53" t="str">
        <f>LOOKUP($A43,'Anexa F1'!$A$11:$A$125,'Anexa F1'!B$11:B$125)</f>
        <v xml:space="preserve">Nisip Kinetic </v>
      </c>
      <c r="C43" s="53">
        <f>LOOKUP($A43,'Anexa F1'!$A$11:$A$125,'Anexa F1'!C$11:C$125)</f>
        <v>0</v>
      </c>
      <c r="D43" s="20" t="str">
        <f>LOOKUP($A43,'Anexa F1'!$A$11:$A$123,'Anexa F1'!D$11:D$123)</f>
        <v>buc.</v>
      </c>
      <c r="E43" s="20">
        <f t="shared" si="0"/>
        <v>2</v>
      </c>
      <c r="F43" s="17">
        <f>LOOKUP($A43,'Anexa F1'!$A$11:$A$123,'Anexa F1'!F$11:F$123)</f>
        <v>0</v>
      </c>
      <c r="G43" s="54">
        <f t="shared" si="1"/>
        <v>0</v>
      </c>
      <c r="H43" s="55"/>
      <c r="I43" s="55"/>
      <c r="J43" s="55">
        <v>2</v>
      </c>
    </row>
    <row r="44" spans="1:10" x14ac:dyDescent="0.3">
      <c r="A44" s="52" t="s">
        <v>137</v>
      </c>
      <c r="B44" s="53" t="str">
        <f>LOOKUP($A44,'Anexa F1'!$A$11:$A$125,'Anexa F1'!B$11:B$125)</f>
        <v>Parașută CURCUBEU 1,75 m</v>
      </c>
      <c r="C44" s="53">
        <f>LOOKUP($A44,'Anexa F1'!$A$11:$A$125,'Anexa F1'!C$11:C$125)</f>
        <v>0</v>
      </c>
      <c r="D44" s="20" t="str">
        <f>LOOKUP($A44,'Anexa F1'!$A$11:$A$123,'Anexa F1'!D$11:D$123)</f>
        <v>buc.</v>
      </c>
      <c r="E44" s="20">
        <f t="shared" si="0"/>
        <v>3</v>
      </c>
      <c r="F44" s="17">
        <f>LOOKUP($A44,'Anexa F1'!$A$11:$A$123,'Anexa F1'!F$11:F$123)</f>
        <v>0</v>
      </c>
      <c r="G44" s="54">
        <f t="shared" si="1"/>
        <v>0</v>
      </c>
      <c r="H44" s="55">
        <v>3</v>
      </c>
      <c r="I44" s="55"/>
      <c r="J44" s="55"/>
    </row>
    <row r="45" spans="1:10" x14ac:dyDescent="0.3">
      <c r="A45" s="52" t="s">
        <v>139</v>
      </c>
      <c r="B45" s="53" t="str">
        <f>LOOKUP($A45,'Anexa F1'!$A$11:$A$125,'Anexa F1'!B$11:B$125)</f>
        <v>Parașută CURCUBEU 3,5 m</v>
      </c>
      <c r="C45" s="53">
        <f>LOOKUP($A45,'Anexa F1'!$A$11:$A$125,'Anexa F1'!C$11:C$125)</f>
        <v>0</v>
      </c>
      <c r="D45" s="20" t="str">
        <f>LOOKUP($A45,'Anexa F1'!$A$11:$A$123,'Anexa F1'!D$11:D$123)</f>
        <v>buc.</v>
      </c>
      <c r="E45" s="20">
        <f t="shared" si="0"/>
        <v>3</v>
      </c>
      <c r="F45" s="17">
        <f>LOOKUP($A45,'Anexa F1'!$A$11:$A$123,'Anexa F1'!F$11:F$123)</f>
        <v>0</v>
      </c>
      <c r="G45" s="54">
        <f t="shared" si="1"/>
        <v>0</v>
      </c>
      <c r="H45" s="55">
        <v>3</v>
      </c>
      <c r="I45" s="55"/>
      <c r="J45" s="55"/>
    </row>
    <row r="46" spans="1:10" x14ac:dyDescent="0.3">
      <c r="A46" s="52" t="s">
        <v>144</v>
      </c>
      <c r="B46" s="53" t="str">
        <f>LOOKUP($A46,'Anexa F1'!$A$11:$A$125,'Anexa F1'!B$11:B$125)</f>
        <v>Pietre Curcubeu, multicolor(36 piese)</v>
      </c>
      <c r="C46" s="53">
        <f>LOOKUP($A46,'Anexa F1'!$A$11:$A$125,'Anexa F1'!C$11:C$125)</f>
        <v>0</v>
      </c>
      <c r="D46" s="20" t="str">
        <f>LOOKUP($A46,'Anexa F1'!$A$11:$A$123,'Anexa F1'!D$11:D$123)</f>
        <v>buc.</v>
      </c>
      <c r="E46" s="20">
        <f t="shared" si="0"/>
        <v>1</v>
      </c>
      <c r="F46" s="17">
        <f>LOOKUP($A46,'Anexa F1'!$A$11:$A$123,'Anexa F1'!F$11:F$123)</f>
        <v>0</v>
      </c>
      <c r="G46" s="54">
        <f t="shared" si="1"/>
        <v>0</v>
      </c>
      <c r="H46" s="55"/>
      <c r="I46" s="55"/>
      <c r="J46" s="55">
        <v>1</v>
      </c>
    </row>
    <row r="47" spans="1:10" x14ac:dyDescent="0.3">
      <c r="A47" s="52" t="s">
        <v>145</v>
      </c>
      <c r="B47" s="53" t="str">
        <f>LOOKUP($A47,'Anexa F1'!$A$11:$A$125,'Anexa F1'!B$11:B$125)</f>
        <v>Pietre de râu (6 piese)</v>
      </c>
      <c r="C47" s="53">
        <f>LOOKUP($A47,'Anexa F1'!$A$11:$A$125,'Anexa F1'!C$11:C$125)</f>
        <v>0</v>
      </c>
      <c r="D47" s="20" t="str">
        <f>LOOKUP($A47,'Anexa F1'!$A$11:$A$123,'Anexa F1'!D$11:D$123)</f>
        <v>buc.</v>
      </c>
      <c r="E47" s="20">
        <f t="shared" si="0"/>
        <v>1</v>
      </c>
      <c r="F47" s="17">
        <f>LOOKUP($A47,'Anexa F1'!$A$11:$A$123,'Anexa F1'!F$11:F$123)</f>
        <v>0</v>
      </c>
      <c r="G47" s="54">
        <f t="shared" si="1"/>
        <v>0</v>
      </c>
      <c r="H47" s="55"/>
      <c r="I47" s="55"/>
      <c r="J47" s="55">
        <v>1</v>
      </c>
    </row>
    <row r="48" spans="1:10" x14ac:dyDescent="0.3">
      <c r="A48" s="52" t="s">
        <v>146</v>
      </c>
      <c r="B48" s="53" t="str">
        <f>LOOKUP($A48,'Anexa F1'!$A$11:$A$125,'Anexa F1'!B$11:B$125)</f>
        <v>Poteca tactila</v>
      </c>
      <c r="C48" s="53">
        <f>LOOKUP($A48,'Anexa F1'!$A$11:$A$125,'Anexa F1'!C$11:C$125)</f>
        <v>0</v>
      </c>
      <c r="D48" s="20" t="str">
        <f>LOOKUP($A48,'Anexa F1'!$A$11:$A$123,'Anexa F1'!D$11:D$123)</f>
        <v>buc.</v>
      </c>
      <c r="E48" s="20">
        <f t="shared" si="0"/>
        <v>2</v>
      </c>
      <c r="F48" s="17">
        <f>LOOKUP($A48,'Anexa F1'!$A$11:$A$123,'Anexa F1'!F$11:F$123)</f>
        <v>0</v>
      </c>
      <c r="G48" s="54">
        <f t="shared" si="1"/>
        <v>0</v>
      </c>
      <c r="H48" s="55">
        <v>2</v>
      </c>
      <c r="I48" s="55"/>
      <c r="J48" s="55"/>
    </row>
    <row r="49" spans="1:10" x14ac:dyDescent="0.3">
      <c r="A49" s="52" t="s">
        <v>152</v>
      </c>
      <c r="B49" s="53" t="str">
        <f>LOOKUP($A49,'Anexa F1'!$A$11:$A$125,'Anexa F1'!B$11:B$125)</f>
        <v>Râma serpentină</v>
      </c>
      <c r="C49" s="53">
        <f>LOOKUP($A49,'Anexa F1'!$A$11:$A$125,'Anexa F1'!C$11:C$125)</f>
        <v>0</v>
      </c>
      <c r="D49" s="20" t="str">
        <f>LOOKUP($A49,'Anexa F1'!$A$11:$A$123,'Anexa F1'!D$11:D$123)</f>
        <v>buc.</v>
      </c>
      <c r="E49" s="20">
        <f t="shared" si="0"/>
        <v>1</v>
      </c>
      <c r="F49" s="17">
        <f>LOOKUP($A49,'Anexa F1'!$A$11:$A$123,'Anexa F1'!F$11:F$123)</f>
        <v>0</v>
      </c>
      <c r="G49" s="54">
        <f t="shared" si="1"/>
        <v>0</v>
      </c>
      <c r="H49" s="55"/>
      <c r="I49" s="55"/>
      <c r="J49" s="55">
        <v>1</v>
      </c>
    </row>
    <row r="50" spans="1:10" x14ac:dyDescent="0.3">
      <c r="A50" s="52" t="s">
        <v>154</v>
      </c>
      <c r="B50" s="53" t="str">
        <f>LOOKUP($A50,'Anexa F1'!$A$11:$A$125,'Anexa F1'!B$11:B$125)</f>
        <v>Săculeț cu boabe de fasole cu numere si buline (10 saci)</v>
      </c>
      <c r="C50" s="53">
        <f>LOOKUP($A50,'Anexa F1'!$A$11:$A$125,'Anexa F1'!C$11:C$125)</f>
        <v>0</v>
      </c>
      <c r="D50" s="20" t="str">
        <f>LOOKUP($A50,'Anexa F1'!$A$11:$A$123,'Anexa F1'!D$11:D$123)</f>
        <v>buc.</v>
      </c>
      <c r="E50" s="20">
        <f t="shared" si="0"/>
        <v>1</v>
      </c>
      <c r="F50" s="17">
        <f>LOOKUP($A50,'Anexa F1'!$A$11:$A$123,'Anexa F1'!F$11:F$123)</f>
        <v>0</v>
      </c>
      <c r="G50" s="54">
        <f t="shared" si="1"/>
        <v>0</v>
      </c>
      <c r="H50" s="55"/>
      <c r="I50" s="55"/>
      <c r="J50" s="55">
        <v>1</v>
      </c>
    </row>
    <row r="51" spans="1:10" x14ac:dyDescent="0.3">
      <c r="A51" s="52" t="s">
        <v>155</v>
      </c>
      <c r="B51" s="53" t="str">
        <f>LOOKUP($A51,'Anexa F1'!$A$11:$A$125,'Anexa F1'!B$11:B$125)</f>
        <v>Să spunem povestea…</v>
      </c>
      <c r="C51" s="53">
        <f>LOOKUP($A51,'Anexa F1'!$A$11:$A$125,'Anexa F1'!C$11:C$125)</f>
        <v>0</v>
      </c>
      <c r="D51" s="20" t="str">
        <f>LOOKUP($A51,'Anexa F1'!$A$11:$A$123,'Anexa F1'!D$11:D$123)</f>
        <v>buc.</v>
      </c>
      <c r="E51" s="20">
        <f t="shared" si="0"/>
        <v>1</v>
      </c>
      <c r="F51" s="17">
        <f>LOOKUP($A51,'Anexa F1'!$A$11:$A$123,'Anexa F1'!F$11:F$123)</f>
        <v>0</v>
      </c>
      <c r="G51" s="54">
        <f t="shared" si="1"/>
        <v>0</v>
      </c>
      <c r="H51" s="55"/>
      <c r="I51" s="55"/>
      <c r="J51" s="55">
        <v>1</v>
      </c>
    </row>
    <row r="52" spans="1:10" x14ac:dyDescent="0.3">
      <c r="A52" s="52" t="s">
        <v>159</v>
      </c>
      <c r="B52" s="53" t="str">
        <f>LOOKUP($A52,'Anexa F1'!$A$11:$A$125,'Anexa F1'!B$11:B$125)</f>
        <v>Set complex de dezvoltare psihomotrică</v>
      </c>
      <c r="C52" s="53">
        <f>LOOKUP($A52,'Anexa F1'!$A$11:$A$125,'Anexa F1'!C$11:C$125)</f>
        <v>0</v>
      </c>
      <c r="D52" s="20" t="str">
        <f>LOOKUP($A52,'Anexa F1'!$A$11:$A$123,'Anexa F1'!D$11:D$123)</f>
        <v>buc.</v>
      </c>
      <c r="E52" s="20">
        <f t="shared" si="0"/>
        <v>4</v>
      </c>
      <c r="F52" s="17">
        <f>LOOKUP($A52,'Anexa F1'!$A$11:$A$123,'Anexa F1'!F$11:F$123)</f>
        <v>0</v>
      </c>
      <c r="G52" s="54">
        <f t="shared" si="1"/>
        <v>0</v>
      </c>
      <c r="H52" s="55">
        <v>3</v>
      </c>
      <c r="I52" s="55">
        <v>1</v>
      </c>
      <c r="J52" s="55"/>
    </row>
    <row r="53" spans="1:10" x14ac:dyDescent="0.3">
      <c r="A53" s="52" t="s">
        <v>163</v>
      </c>
      <c r="B53" s="53" t="str">
        <f>LOOKUP($A53,'Anexa F1'!$A$11:$A$125,'Anexa F1'!B$11:B$125)</f>
        <v xml:space="preserve">Set de 144 nasturi de înșirat și stivuire </v>
      </c>
      <c r="C53" s="53">
        <f>LOOKUP($A53,'Anexa F1'!$A$11:$A$125,'Anexa F1'!C$11:C$125)</f>
        <v>0</v>
      </c>
      <c r="D53" s="20" t="str">
        <f>LOOKUP($A53,'Anexa F1'!$A$11:$A$123,'Anexa F1'!D$11:D$123)</f>
        <v>buc.</v>
      </c>
      <c r="E53" s="20">
        <f t="shared" si="0"/>
        <v>1</v>
      </c>
      <c r="F53" s="17">
        <f>LOOKUP($A53,'Anexa F1'!$A$11:$A$123,'Anexa F1'!F$11:F$123)</f>
        <v>0</v>
      </c>
      <c r="G53" s="54">
        <f t="shared" si="1"/>
        <v>0</v>
      </c>
      <c r="H53" s="55"/>
      <c r="I53" s="55"/>
      <c r="J53" s="55">
        <v>1</v>
      </c>
    </row>
    <row r="54" spans="1:10" x14ac:dyDescent="0.3">
      <c r="A54" s="52" t="s">
        <v>171</v>
      </c>
      <c r="B54" s="53" t="str">
        <f>LOOKUP($A54,'Anexa F1'!$A$11:$A$125,'Anexa F1'!B$11:B$125)</f>
        <v>Set de 5 plăci tandem</v>
      </c>
      <c r="C54" s="53">
        <f>LOOKUP($A54,'Anexa F1'!$A$11:$A$125,'Anexa F1'!C$11:C$125)</f>
        <v>0</v>
      </c>
      <c r="D54" s="20" t="str">
        <f>LOOKUP($A54,'Anexa F1'!$A$11:$A$123,'Anexa F1'!D$11:D$123)</f>
        <v>buc.</v>
      </c>
      <c r="E54" s="20">
        <f t="shared" si="0"/>
        <v>1</v>
      </c>
      <c r="F54" s="17">
        <f>LOOKUP($A54,'Anexa F1'!$A$11:$A$123,'Anexa F1'!F$11:F$123)</f>
        <v>0</v>
      </c>
      <c r="G54" s="54">
        <f t="shared" si="1"/>
        <v>0</v>
      </c>
      <c r="H54" s="55"/>
      <c r="I54" s="55"/>
      <c r="J54" s="55">
        <v>1</v>
      </c>
    </row>
    <row r="55" spans="1:10" x14ac:dyDescent="0.3">
      <c r="A55" s="52" t="s">
        <v>178</v>
      </c>
      <c r="B55" s="53" t="str">
        <f>LOOKUP($A55,'Anexa F1'!$A$11:$A$125,'Anexa F1'!B$11:B$125)</f>
        <v>Popice</v>
      </c>
      <c r="C55" s="53">
        <f>LOOKUP($A55,'Anexa F1'!$A$11:$A$125,'Anexa F1'!C$11:C$125)</f>
        <v>0</v>
      </c>
      <c r="D55" s="20" t="str">
        <f>LOOKUP($A55,'Anexa F1'!$A$11:$A$123,'Anexa F1'!D$11:D$123)</f>
        <v>buc.</v>
      </c>
      <c r="E55" s="20">
        <f t="shared" si="0"/>
        <v>3</v>
      </c>
      <c r="F55" s="17">
        <f>LOOKUP($A55,'Anexa F1'!$A$11:$A$123,'Anexa F1'!F$11:F$123)</f>
        <v>0</v>
      </c>
      <c r="G55" s="54">
        <f t="shared" si="1"/>
        <v>0</v>
      </c>
      <c r="H55" s="55">
        <v>3</v>
      </c>
      <c r="I55" s="55"/>
      <c r="J55" s="55"/>
    </row>
    <row r="56" spans="1:10" x14ac:dyDescent="0.3">
      <c r="A56" s="52" t="s">
        <v>179</v>
      </c>
      <c r="B56" s="53" t="str">
        <f>LOOKUP($A56,'Anexa F1'!$A$11:$A$125,'Anexa F1'!B$11:B$125)</f>
        <v xml:space="preserve">Sortare Puzzle (12 tipuri) </v>
      </c>
      <c r="C56" s="53">
        <f>LOOKUP($A56,'Anexa F1'!$A$11:$A$125,'Anexa F1'!C$11:C$125)</f>
        <v>0</v>
      </c>
      <c r="D56" s="20" t="str">
        <f>LOOKUP($A56,'Anexa F1'!$A$11:$A$123,'Anexa F1'!D$11:D$123)</f>
        <v>buc.</v>
      </c>
      <c r="E56" s="20">
        <f t="shared" si="0"/>
        <v>3</v>
      </c>
      <c r="F56" s="17">
        <f>LOOKUP($A56,'Anexa F1'!$A$11:$A$123,'Anexa F1'!F$11:F$123)</f>
        <v>0</v>
      </c>
      <c r="G56" s="54">
        <f t="shared" si="1"/>
        <v>0</v>
      </c>
      <c r="H56" s="55">
        <v>3</v>
      </c>
      <c r="I56" s="55"/>
      <c r="J56" s="55"/>
    </row>
    <row r="57" spans="1:10" x14ac:dyDescent="0.3">
      <c r="A57" s="52" t="s">
        <v>182</v>
      </c>
      <c r="B57" s="53" t="str">
        <f>LOOKUP($A57,'Anexa F1'!$A$11:$A$125,'Anexa F1'!B$11:B$125)</f>
        <v>Set tăvi apa și nisip</v>
      </c>
      <c r="C57" s="53">
        <f>LOOKUP($A57,'Anexa F1'!$A$11:$A$125,'Anexa F1'!C$11:C$125)</f>
        <v>0</v>
      </c>
      <c r="D57" s="20" t="str">
        <f>LOOKUP($A57,'Anexa F1'!$A$11:$A$123,'Anexa F1'!D$11:D$123)</f>
        <v>buc.</v>
      </c>
      <c r="E57" s="20">
        <f t="shared" si="0"/>
        <v>2</v>
      </c>
      <c r="F57" s="17">
        <f>LOOKUP($A57,'Anexa F1'!$A$11:$A$123,'Anexa F1'!F$11:F$123)</f>
        <v>0</v>
      </c>
      <c r="G57" s="54">
        <f t="shared" si="1"/>
        <v>0</v>
      </c>
      <c r="H57" s="55"/>
      <c r="I57" s="55"/>
      <c r="J57" s="55">
        <v>2</v>
      </c>
    </row>
    <row r="58" spans="1:10" x14ac:dyDescent="0.3">
      <c r="A58" s="52" t="s">
        <v>183</v>
      </c>
      <c r="B58" s="53" t="str">
        <f>LOOKUP($A58,'Anexa F1'!$A$11:$A$125,'Anexa F1'!B$11:B$125)</f>
        <v>Șotron senzorial cu gel</v>
      </c>
      <c r="C58" s="53">
        <f>LOOKUP($A58,'Anexa F1'!$A$11:$A$125,'Anexa F1'!C$11:C$125)</f>
        <v>0</v>
      </c>
      <c r="D58" s="20" t="str">
        <f>LOOKUP($A58,'Anexa F1'!$A$11:$A$123,'Anexa F1'!D$11:D$123)</f>
        <v>buc.</v>
      </c>
      <c r="E58" s="20">
        <f t="shared" si="0"/>
        <v>1</v>
      </c>
      <c r="F58" s="17">
        <f>LOOKUP($A58,'Anexa F1'!$A$11:$A$123,'Anexa F1'!F$11:F$123)</f>
        <v>0</v>
      </c>
      <c r="G58" s="54">
        <f t="shared" si="1"/>
        <v>0</v>
      </c>
      <c r="H58" s="55"/>
      <c r="I58" s="55"/>
      <c r="J58" s="55">
        <v>1</v>
      </c>
    </row>
    <row r="59" spans="1:10" x14ac:dyDescent="0.3">
      <c r="A59" s="52" t="s">
        <v>186</v>
      </c>
      <c r="B59" s="53" t="str">
        <f>LOOKUP($A59,'Anexa F1'!$A$11:$A$125,'Anexa F1'!B$11:B$125)</f>
        <v>Traseu psihomotric de echilibru (set avansați)</v>
      </c>
      <c r="C59" s="53">
        <f>LOOKUP($A59,'Anexa F1'!$A$11:$A$125,'Anexa F1'!C$11:C$125)</f>
        <v>0</v>
      </c>
      <c r="D59" s="20" t="str">
        <f>LOOKUP($A59,'Anexa F1'!$A$11:$A$123,'Anexa F1'!D$11:D$123)</f>
        <v>buc.</v>
      </c>
      <c r="E59" s="20">
        <f t="shared" si="0"/>
        <v>2</v>
      </c>
      <c r="F59" s="17">
        <f>LOOKUP($A59,'Anexa F1'!$A$11:$A$123,'Anexa F1'!F$11:F$123)</f>
        <v>0</v>
      </c>
      <c r="G59" s="54">
        <f t="shared" si="1"/>
        <v>0</v>
      </c>
      <c r="H59" s="55"/>
      <c r="I59" s="55">
        <v>2</v>
      </c>
      <c r="J59" s="55"/>
    </row>
    <row r="60" spans="1:10" x14ac:dyDescent="0.3">
      <c r="A60" s="52" t="s">
        <v>187</v>
      </c>
      <c r="B60" s="53" t="str">
        <f>LOOKUP($A60,'Anexa F1'!$A$11:$A$125,'Anexa F1'!B$11:B$125)</f>
        <v>Tuburi senzoriale cu sclipici (3 piese)</v>
      </c>
      <c r="C60" s="53">
        <f>LOOKUP($A60,'Anexa F1'!$A$11:$A$125,'Anexa F1'!C$11:C$125)</f>
        <v>0</v>
      </c>
      <c r="D60" s="20" t="str">
        <f>LOOKUP($A60,'Anexa F1'!$A$11:$A$123,'Anexa F1'!D$11:D$123)</f>
        <v>buc.</v>
      </c>
      <c r="E60" s="20">
        <f t="shared" si="0"/>
        <v>1</v>
      </c>
      <c r="F60" s="17">
        <f>LOOKUP($A60,'Anexa F1'!$A$11:$A$123,'Anexa F1'!F$11:F$123)</f>
        <v>0</v>
      </c>
      <c r="G60" s="54">
        <f t="shared" si="1"/>
        <v>0</v>
      </c>
      <c r="H60" s="55"/>
      <c r="I60" s="55"/>
      <c r="J60" s="55">
        <v>1</v>
      </c>
    </row>
    <row r="61" spans="1:10" ht="15" thickBot="1" x14ac:dyDescent="0.35">
      <c r="A61" s="52" t="s">
        <v>188</v>
      </c>
      <c r="B61" s="53" t="str">
        <f>LOOKUP($A61,'Anexa F1'!$A$11:$A$125,'Anexa F1'!B$11:B$125)</f>
        <v>Tunel de joacă pentru târâre</v>
      </c>
      <c r="C61" s="53">
        <f>LOOKUP($A61,'Anexa F1'!$A$11:$A$125,'Anexa F1'!C$11:C$125)</f>
        <v>0</v>
      </c>
      <c r="D61" s="20" t="str">
        <f>LOOKUP($A61,'Anexa F1'!$A$11:$A$123,'Anexa F1'!D$11:D$123)</f>
        <v>buc.</v>
      </c>
      <c r="E61" s="20">
        <f t="shared" si="0"/>
        <v>4</v>
      </c>
      <c r="F61" s="17">
        <f>LOOKUP($A61,'Anexa F1'!$A$11:$A$123,'Anexa F1'!F$11:F$123)</f>
        <v>0</v>
      </c>
      <c r="G61" s="54">
        <f t="shared" si="1"/>
        <v>0</v>
      </c>
      <c r="H61" s="55"/>
      <c r="I61" s="55">
        <v>4</v>
      </c>
      <c r="J61" s="55"/>
    </row>
    <row r="62" spans="1:10" ht="15" thickBot="1" x14ac:dyDescent="0.35">
      <c r="A62" s="39" t="s">
        <v>212</v>
      </c>
      <c r="B62" s="57"/>
      <c r="C62" s="57"/>
      <c r="D62" s="57"/>
      <c r="E62" s="57"/>
      <c r="F62" s="58"/>
      <c r="G62" s="59">
        <f>SUM(G11:G61)</f>
        <v>0</v>
      </c>
      <c r="H62" s="64">
        <f>SUM(H11:H61)</f>
        <v>50</v>
      </c>
      <c r="I62" s="64">
        <f>SUM(I11:I61)</f>
        <v>13</v>
      </c>
      <c r="J62" s="64">
        <f>SUM(J11:J61)</f>
        <v>37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83"/>
  <sheetViews>
    <sheetView topLeftCell="A58" workbookViewId="0">
      <selection activeCell="B116" sqref="B116"/>
    </sheetView>
  </sheetViews>
  <sheetFormatPr defaultColWidth="9.109375" defaultRowHeight="14.4" x14ac:dyDescent="0.3"/>
  <cols>
    <col min="1" max="1" width="9.109375" style="5"/>
    <col min="2" max="2" width="33.33203125" style="5" customWidth="1"/>
    <col min="3" max="3" width="12.88671875" style="5" customWidth="1"/>
    <col min="4" max="4" width="5.44140625" style="5" customWidth="1"/>
    <col min="5" max="5" width="10" style="5" customWidth="1"/>
    <col min="6" max="7" width="9.109375" style="5"/>
    <col min="8" max="8" width="9.88671875" style="5" customWidth="1"/>
    <col min="9" max="16384" width="9.109375" style="5"/>
  </cols>
  <sheetData>
    <row r="1" spans="1:10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</row>
    <row r="2" spans="1:10" ht="16.2" thickBot="1" x14ac:dyDescent="0.35">
      <c r="B2" s="43" t="s">
        <v>202</v>
      </c>
      <c r="C2" s="44" t="s">
        <v>235</v>
      </c>
      <c r="D2" s="45"/>
      <c r="E2" s="46"/>
      <c r="F2" s="41"/>
      <c r="G2" s="42"/>
    </row>
    <row r="3" spans="1:10" ht="15" thickBot="1" x14ac:dyDescent="0.35">
      <c r="B3" s="43" t="s">
        <v>204</v>
      </c>
      <c r="C3" s="40" t="s">
        <v>236</v>
      </c>
      <c r="D3" s="41"/>
      <c r="E3" s="46"/>
      <c r="F3" s="41"/>
      <c r="G3" s="42"/>
    </row>
    <row r="4" spans="1:10" x14ac:dyDescent="0.3">
      <c r="E4" s="47"/>
    </row>
    <row r="5" spans="1:10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10" x14ac:dyDescent="0.3">
      <c r="B6" s="77" t="s">
        <v>207</v>
      </c>
      <c r="C6" s="78"/>
      <c r="D6" s="78"/>
      <c r="E6" s="79"/>
      <c r="F6" s="80">
        <f>LOOKUP("TOTAL",A11:A138,G11:G138)</f>
        <v>0</v>
      </c>
      <c r="G6" s="81" t="e">
        <f>LOOKUP($A7,'Anexa F1'!$A$11:$A$123,'Anexa F1'!G$11:G$123)</f>
        <v>#N/A</v>
      </c>
    </row>
    <row r="7" spans="1:10" x14ac:dyDescent="0.3">
      <c r="B7" s="82" t="s">
        <v>208</v>
      </c>
      <c r="C7" s="82"/>
      <c r="D7" s="82"/>
      <c r="E7" s="82"/>
      <c r="F7" s="48">
        <f>COUNTA(A11:A138)-1</f>
        <v>72</v>
      </c>
      <c r="G7" s="49">
        <f>SUMIF(A11:A138,"TOTAL",H11:H138)+SUMIF(A11:A117,"TOTAL",I11:I117)+SUMIF(A11:A117,"TOTAL",J11:J117)</f>
        <v>124</v>
      </c>
    </row>
    <row r="9" spans="1:10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6" t="s">
        <v>215</v>
      </c>
      <c r="I9" s="66" t="s">
        <v>216</v>
      </c>
      <c r="J9" s="66" t="s">
        <v>227</v>
      </c>
    </row>
    <row r="10" spans="1:10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217</v>
      </c>
      <c r="F10" s="15">
        <v>6</v>
      </c>
      <c r="G10" s="15" t="s">
        <v>15</v>
      </c>
      <c r="H10" s="15">
        <v>8</v>
      </c>
      <c r="I10" s="15">
        <v>9</v>
      </c>
      <c r="J10" s="15">
        <v>10</v>
      </c>
    </row>
    <row r="11" spans="1:10" x14ac:dyDescent="0.3">
      <c r="A11" s="56" t="s">
        <v>18</v>
      </c>
      <c r="B11" s="53" t="str">
        <f>LOOKUP($A11,'Anexa F1'!$A$11:$A$125,'Anexa F1'!B$11:B$125)</f>
        <v>Animale ciudate de înșirat</v>
      </c>
      <c r="C11" s="53">
        <f>LOOKUP($A11,'Anexa F1'!$A$11:$A$125,'Anexa F1'!C$11:C$125)</f>
        <v>0</v>
      </c>
      <c r="D11" s="20" t="str">
        <f>LOOKUP($A11,'Anexa F1'!$A$11:$A$123,'Anexa F1'!D$11:D$123)</f>
        <v>buc.</v>
      </c>
      <c r="E11" s="20">
        <f>SUM(H11:J11)</f>
        <v>1</v>
      </c>
      <c r="F11" s="17">
        <f>LOOKUP($A11,'Anexa F1'!$A$11:$A$123,'Anexa F1'!F$11:F$123)</f>
        <v>0</v>
      </c>
      <c r="G11" s="54">
        <f>E11*F11</f>
        <v>0</v>
      </c>
      <c r="H11" s="55"/>
      <c r="I11" s="55"/>
      <c r="J11" s="55">
        <v>1</v>
      </c>
    </row>
    <row r="12" spans="1:10" x14ac:dyDescent="0.3">
      <c r="A12" s="56" t="s">
        <v>33</v>
      </c>
      <c r="B12" s="53" t="str">
        <f>LOOKUP($A12,'Anexa F1'!$A$11:$A$125,'Anexa F1'!B$11:B$125)</f>
        <v>Calea de escaladă</v>
      </c>
      <c r="C12" s="53">
        <f>LOOKUP($A12,'Anexa F1'!$A$11:$A$125,'Anexa F1'!C$11:C$125)</f>
        <v>0</v>
      </c>
      <c r="D12" s="20" t="str">
        <f>LOOKUP($A12,'Anexa F1'!$A$11:$A$123,'Anexa F1'!D$11:D$123)</f>
        <v>buc.</v>
      </c>
      <c r="E12" s="20">
        <f t="shared" ref="E12:E75" si="0">SUM(H12:J12)</f>
        <v>1</v>
      </c>
      <c r="F12" s="17">
        <f>LOOKUP($A12,'Anexa F1'!$A$11:$A$123,'Anexa F1'!F$11:F$123)</f>
        <v>0</v>
      </c>
      <c r="G12" s="54">
        <f t="shared" ref="G12:G75" si="1">E12*F12</f>
        <v>0</v>
      </c>
      <c r="H12" s="55"/>
      <c r="I12" s="55"/>
      <c r="J12" s="55">
        <v>1</v>
      </c>
    </row>
    <row r="13" spans="1:10" x14ac:dyDescent="0.3">
      <c r="A13" s="56" t="s">
        <v>36</v>
      </c>
      <c r="B13" s="53" t="str">
        <f>LOOKUP($A13,'Anexa F1'!$A$11:$A$125,'Anexa F1'!B$11:B$125)</f>
        <v>Cercuri senzoriale, set de 5 perechi</v>
      </c>
      <c r="C13" s="53">
        <f>LOOKUP($A13,'Anexa F1'!$A$11:$A$125,'Anexa F1'!C$11:C$125)</f>
        <v>0</v>
      </c>
      <c r="D13" s="20" t="str">
        <f>LOOKUP($A13,'Anexa F1'!$A$11:$A$123,'Anexa F1'!D$11:D$123)</f>
        <v>buc.</v>
      </c>
      <c r="E13" s="20">
        <f t="shared" si="0"/>
        <v>1</v>
      </c>
      <c r="F13" s="17">
        <f>LOOKUP($A13,'Anexa F1'!$A$11:$A$123,'Anexa F1'!F$11:F$123)</f>
        <v>0</v>
      </c>
      <c r="G13" s="54">
        <f t="shared" si="1"/>
        <v>0</v>
      </c>
      <c r="H13" s="55"/>
      <c r="I13" s="55"/>
      <c r="J13" s="55">
        <v>1</v>
      </c>
    </row>
    <row r="14" spans="1:10" x14ac:dyDescent="0.3">
      <c r="A14" s="56" t="s">
        <v>44</v>
      </c>
      <c r="B14" s="53" t="str">
        <f>LOOKUP($A14,'Anexa F1'!$A$11:$A$125,'Anexa F1'!B$11:B$125)</f>
        <v>Cuburi din burete</v>
      </c>
      <c r="C14" s="53">
        <f>LOOKUP($A14,'Anexa F1'!$A$11:$A$125,'Anexa F1'!C$11:C$125)</f>
        <v>0</v>
      </c>
      <c r="D14" s="20" t="str">
        <f>LOOKUP($A14,'Anexa F1'!$A$11:$A$123,'Anexa F1'!D$11:D$123)</f>
        <v>buc.</v>
      </c>
      <c r="E14" s="20">
        <f t="shared" si="0"/>
        <v>1</v>
      </c>
      <c r="F14" s="17">
        <f>LOOKUP($A14,'Anexa F1'!$A$11:$A$123,'Anexa F1'!F$11:F$123)</f>
        <v>0</v>
      </c>
      <c r="G14" s="54">
        <f t="shared" si="1"/>
        <v>0</v>
      </c>
      <c r="H14" s="55"/>
      <c r="I14" s="55"/>
      <c r="J14" s="55">
        <v>1</v>
      </c>
    </row>
    <row r="15" spans="1:10" x14ac:dyDescent="0.3">
      <c r="A15" s="56" t="s">
        <v>46</v>
      </c>
      <c r="B15" s="53" t="str">
        <f>LOOKUP($A15,'Anexa F1'!$A$11:$A$125,'Anexa F1'!B$11:B$125)</f>
        <v xml:space="preserve">Elemente pentru mișcare </v>
      </c>
      <c r="C15" s="53">
        <f>LOOKUP($A15,'Anexa F1'!$A$11:$A$125,'Anexa F1'!C$11:C$125)</f>
        <v>0</v>
      </c>
      <c r="D15" s="20" t="str">
        <f>LOOKUP($A15,'Anexa F1'!$A$11:$A$123,'Anexa F1'!D$11:D$123)</f>
        <v>buc.</v>
      </c>
      <c r="E15" s="20">
        <f t="shared" si="0"/>
        <v>2</v>
      </c>
      <c r="F15" s="17">
        <f>LOOKUP($A15,'Anexa F1'!$A$11:$A$123,'Anexa F1'!F$11:F$123)</f>
        <v>0</v>
      </c>
      <c r="G15" s="54">
        <f t="shared" si="1"/>
        <v>0</v>
      </c>
      <c r="H15" s="55"/>
      <c r="I15" s="55">
        <v>2</v>
      </c>
      <c r="J15" s="55"/>
    </row>
    <row r="16" spans="1:10" x14ac:dyDescent="0.3">
      <c r="A16" s="52" t="s">
        <v>47</v>
      </c>
      <c r="B16" s="53" t="str">
        <f>LOOKUP($A16,'Anexa F1'!$A$11:$A$125,'Anexa F1'!B$11:B$125)</f>
        <v>Discuri tactile, (20 piese)</v>
      </c>
      <c r="C16" s="53">
        <f>LOOKUP($A16,'Anexa F1'!$A$11:$A$125,'Anexa F1'!C$11:C$125)</f>
        <v>0</v>
      </c>
      <c r="D16" s="20" t="str">
        <f>LOOKUP($A16,'Anexa F1'!$A$11:$A$123,'Anexa F1'!D$11:D$123)</f>
        <v>buc.</v>
      </c>
      <c r="E16" s="20">
        <f t="shared" si="0"/>
        <v>1</v>
      </c>
      <c r="F16" s="17">
        <f>LOOKUP($A16,'Anexa F1'!$A$11:$A$123,'Anexa F1'!F$11:F$123)</f>
        <v>0</v>
      </c>
      <c r="G16" s="54">
        <f t="shared" si="1"/>
        <v>0</v>
      </c>
      <c r="H16" s="55"/>
      <c r="I16" s="55"/>
      <c r="J16" s="55">
        <v>1</v>
      </c>
    </row>
    <row r="17" spans="1:10" x14ac:dyDescent="0.3">
      <c r="A17" s="52" t="s">
        <v>48</v>
      </c>
      <c r="B17" s="53" t="str">
        <f>LOOKUP($A17,'Anexa F1'!$A$11:$A$125,'Anexa F1'!B$11:B$125)</f>
        <v>Dominoul simțurilor</v>
      </c>
      <c r="C17" s="53">
        <f>LOOKUP($A17,'Anexa F1'!$A$11:$A$125,'Anexa F1'!C$11:C$125)</f>
        <v>0</v>
      </c>
      <c r="D17" s="20" t="str">
        <f>LOOKUP($A17,'Anexa F1'!$A$11:$A$123,'Anexa F1'!D$11:D$123)</f>
        <v>buc.</v>
      </c>
      <c r="E17" s="20">
        <f t="shared" si="0"/>
        <v>1</v>
      </c>
      <c r="F17" s="17">
        <f>LOOKUP($A17,'Anexa F1'!$A$11:$A$123,'Anexa F1'!F$11:F$123)</f>
        <v>0</v>
      </c>
      <c r="G17" s="54">
        <f t="shared" si="1"/>
        <v>0</v>
      </c>
      <c r="H17" s="55"/>
      <c r="I17" s="55"/>
      <c r="J17" s="55">
        <v>1</v>
      </c>
    </row>
    <row r="18" spans="1:10" x14ac:dyDescent="0.3">
      <c r="A18" s="52" t="s">
        <v>50</v>
      </c>
      <c r="B18" s="53" t="str">
        <f>LOOKUP($A18,'Anexa F1'!$A$11:$A$125,'Anexa F1'!B$11:B$125)</f>
        <v>Eu și emoțiile mele</v>
      </c>
      <c r="C18" s="53">
        <f>LOOKUP($A18,'Anexa F1'!$A$11:$A$125,'Anexa F1'!C$11:C$125)</f>
        <v>0</v>
      </c>
      <c r="D18" s="20" t="str">
        <f>LOOKUP($A18,'Anexa F1'!$A$11:$A$123,'Anexa F1'!D$11:D$123)</f>
        <v>buc.</v>
      </c>
      <c r="E18" s="20">
        <f t="shared" si="0"/>
        <v>1</v>
      </c>
      <c r="F18" s="17">
        <f>LOOKUP($A18,'Anexa F1'!$A$11:$A$123,'Anexa F1'!F$11:F$123)</f>
        <v>0</v>
      </c>
      <c r="G18" s="54">
        <f t="shared" si="1"/>
        <v>0</v>
      </c>
      <c r="H18" s="55"/>
      <c r="I18" s="55"/>
      <c r="J18" s="55">
        <v>1</v>
      </c>
    </row>
    <row r="19" spans="1:10" x14ac:dyDescent="0.3">
      <c r="A19" s="52" t="s">
        <v>53</v>
      </c>
      <c r="B19" s="53" t="str">
        <f>LOOKUP($A19,'Anexa F1'!$A$11:$A$125,'Anexa F1'!B$11:B$125)</f>
        <v>Folie de laminat A3 subțire</v>
      </c>
      <c r="C19" s="53">
        <f>LOOKUP($A19,'Anexa F1'!$A$11:$A$125,'Anexa F1'!C$11:C$125)</f>
        <v>0</v>
      </c>
      <c r="D19" s="20" t="str">
        <f>LOOKUP($A19,'Anexa F1'!$A$11:$A$123,'Anexa F1'!D$11:D$123)</f>
        <v>buc.</v>
      </c>
      <c r="E19" s="20">
        <f t="shared" si="0"/>
        <v>1</v>
      </c>
      <c r="F19" s="17">
        <f>LOOKUP($A19,'Anexa F1'!$A$11:$A$123,'Anexa F1'!F$11:F$123)</f>
        <v>0</v>
      </c>
      <c r="G19" s="54">
        <f t="shared" si="1"/>
        <v>0</v>
      </c>
      <c r="H19" s="55"/>
      <c r="I19" s="55"/>
      <c r="J19" s="55">
        <v>1</v>
      </c>
    </row>
    <row r="20" spans="1:10" x14ac:dyDescent="0.3">
      <c r="A20" s="52" t="s">
        <v>54</v>
      </c>
      <c r="B20" s="53" t="str">
        <f>LOOKUP($A20,'Anexa F1'!$A$11:$A$125,'Anexa F1'!B$11:B$125)</f>
        <v>Plăci din lemn cu ciclul de viață</v>
      </c>
      <c r="C20" s="53">
        <f>LOOKUP($A20,'Anexa F1'!$A$11:$A$125,'Anexa F1'!C$11:C$125)</f>
        <v>0</v>
      </c>
      <c r="D20" s="20" t="str">
        <f>LOOKUP($A20,'Anexa F1'!$A$11:$A$123,'Anexa F1'!D$11:D$123)</f>
        <v>buc.</v>
      </c>
      <c r="E20" s="20">
        <f t="shared" si="0"/>
        <v>1</v>
      </c>
      <c r="F20" s="17">
        <f>LOOKUP($A20,'Anexa F1'!$A$11:$A$123,'Anexa F1'!F$11:F$123)</f>
        <v>0</v>
      </c>
      <c r="G20" s="54">
        <f t="shared" si="1"/>
        <v>0</v>
      </c>
      <c r="H20" s="55"/>
      <c r="I20" s="55"/>
      <c r="J20" s="55">
        <v>1</v>
      </c>
    </row>
    <row r="21" spans="1:10" x14ac:dyDescent="0.3">
      <c r="A21" s="52" t="s">
        <v>58</v>
      </c>
      <c r="B21" s="53" t="str">
        <f>LOOKUP($A21,'Anexa F1'!$A$11:$A$125,'Anexa F1'!B$11:B$125)</f>
        <v>Puzzle din lemn - Potrivește fețele</v>
      </c>
      <c r="C21" s="53">
        <f>LOOKUP($A21,'Anexa F1'!$A$11:$A$125,'Anexa F1'!C$11:C$125)</f>
        <v>0</v>
      </c>
      <c r="D21" s="20" t="str">
        <f>LOOKUP($A21,'Anexa F1'!$A$11:$A$123,'Anexa F1'!D$11:D$123)</f>
        <v>buc.</v>
      </c>
      <c r="E21" s="20">
        <f t="shared" si="0"/>
        <v>1</v>
      </c>
      <c r="F21" s="17">
        <f>LOOKUP($A21,'Anexa F1'!$A$11:$A$123,'Anexa F1'!F$11:F$123)</f>
        <v>0</v>
      </c>
      <c r="G21" s="54">
        <f t="shared" si="1"/>
        <v>0</v>
      </c>
      <c r="H21" s="55"/>
      <c r="I21" s="55"/>
      <c r="J21" s="55">
        <v>1</v>
      </c>
    </row>
    <row r="22" spans="1:10" x14ac:dyDescent="0.3">
      <c r="A22" s="52" t="s">
        <v>60</v>
      </c>
      <c r="B22" s="53" t="str">
        <f>LOOKUP($A22,'Anexa F1'!$A$11:$A$125,'Anexa F1'!B$11:B$125)</f>
        <v>Fulgi de nea mici</v>
      </c>
      <c r="C22" s="53">
        <f>LOOKUP($A22,'Anexa F1'!$A$11:$A$125,'Anexa F1'!C$11:C$125)</f>
        <v>0</v>
      </c>
      <c r="D22" s="20" t="str">
        <f>LOOKUP($A22,'Anexa F1'!$A$11:$A$123,'Anexa F1'!D$11:D$123)</f>
        <v>buc.</v>
      </c>
      <c r="E22" s="20">
        <f t="shared" si="0"/>
        <v>1</v>
      </c>
      <c r="F22" s="17">
        <f>LOOKUP($A22,'Anexa F1'!$A$11:$A$123,'Anexa F1'!F$11:F$123)</f>
        <v>0</v>
      </c>
      <c r="G22" s="54">
        <f t="shared" si="1"/>
        <v>0</v>
      </c>
      <c r="H22" s="55"/>
      <c r="I22" s="55"/>
      <c r="J22" s="55">
        <v>1</v>
      </c>
    </row>
    <row r="23" spans="1:10" x14ac:dyDescent="0.3">
      <c r="A23" s="52" t="s">
        <v>61</v>
      </c>
      <c r="B23" s="53" t="str">
        <f>LOOKUP($A23,'Anexa F1'!$A$11:$A$125,'Anexa F1'!B$11:B$125)</f>
        <v>Geantă cu 26 de instrumente de ritmicitate</v>
      </c>
      <c r="C23" s="53">
        <f>LOOKUP($A23,'Anexa F1'!$A$11:$A$125,'Anexa F1'!C$11:C$125)</f>
        <v>0</v>
      </c>
      <c r="D23" s="20" t="str">
        <f>LOOKUP($A23,'Anexa F1'!$A$11:$A$123,'Anexa F1'!D$11:D$123)</f>
        <v>buc.</v>
      </c>
      <c r="E23" s="20">
        <f t="shared" si="0"/>
        <v>2</v>
      </c>
      <c r="F23" s="17">
        <f>LOOKUP($A23,'Anexa F1'!$A$11:$A$123,'Anexa F1'!F$11:F$123)</f>
        <v>0</v>
      </c>
      <c r="G23" s="54">
        <f t="shared" si="1"/>
        <v>0</v>
      </c>
      <c r="H23" s="55">
        <v>2</v>
      </c>
      <c r="I23" s="55"/>
      <c r="J23" s="55"/>
    </row>
    <row r="24" spans="1:10" x14ac:dyDescent="0.3">
      <c r="A24" s="52" t="s">
        <v>63</v>
      </c>
      <c r="B24" s="53" t="str">
        <f>LOOKUP($A24,'Anexa F1'!$A$11:$A$125,'Anexa F1'!B$11:B$125)</f>
        <v>Geantă cu set de 10 clopoței cu buton acordați</v>
      </c>
      <c r="C24" s="53">
        <f>LOOKUP($A24,'Anexa F1'!$A$11:$A$125,'Anexa F1'!C$11:C$125)</f>
        <v>0</v>
      </c>
      <c r="D24" s="20" t="str">
        <f>LOOKUP($A24,'Anexa F1'!$A$11:$A$123,'Anexa F1'!D$11:D$123)</f>
        <v>buc.</v>
      </c>
      <c r="E24" s="20">
        <f t="shared" si="0"/>
        <v>2</v>
      </c>
      <c r="F24" s="17">
        <f>LOOKUP($A24,'Anexa F1'!$A$11:$A$123,'Anexa F1'!F$11:F$123)</f>
        <v>0</v>
      </c>
      <c r="G24" s="54">
        <f t="shared" si="1"/>
        <v>0</v>
      </c>
      <c r="H24" s="55">
        <v>2</v>
      </c>
      <c r="I24" s="55"/>
      <c r="J24" s="55"/>
    </row>
    <row r="25" spans="1:10" x14ac:dyDescent="0.3">
      <c r="A25" s="52" t="s">
        <v>65</v>
      </c>
      <c r="B25" s="53" t="str">
        <f>LOOKUP($A25,'Anexa F1'!$A$11:$A$125,'Anexa F1'!B$11:B$125)</f>
        <v xml:space="preserve">Inele de activități </v>
      </c>
      <c r="C25" s="53">
        <f>LOOKUP($A25,'Anexa F1'!$A$11:$A$125,'Anexa F1'!C$11:C$125)</f>
        <v>0</v>
      </c>
      <c r="D25" s="20" t="str">
        <f>LOOKUP($A25,'Anexa F1'!$A$11:$A$123,'Anexa F1'!D$11:D$123)</f>
        <v>buc.</v>
      </c>
      <c r="E25" s="20">
        <f t="shared" si="0"/>
        <v>5</v>
      </c>
      <c r="F25" s="17">
        <f>LOOKUP($A25,'Anexa F1'!$A$11:$A$123,'Anexa F1'!F$11:F$123)</f>
        <v>0</v>
      </c>
      <c r="G25" s="54">
        <f t="shared" si="1"/>
        <v>0</v>
      </c>
      <c r="H25" s="55"/>
      <c r="I25" s="55">
        <v>4</v>
      </c>
      <c r="J25" s="55">
        <v>1</v>
      </c>
    </row>
    <row r="26" spans="1:10" x14ac:dyDescent="0.3">
      <c r="A26" s="52" t="s">
        <v>66</v>
      </c>
      <c r="B26" s="53" t="str">
        <f>LOOKUP($A26,'Anexa F1'!$A$11:$A$125,'Anexa F1'!B$11:B$125)</f>
        <v>Atinge și Identifică</v>
      </c>
      <c r="C26" s="53">
        <f>LOOKUP($A26,'Anexa F1'!$A$11:$A$125,'Anexa F1'!C$11:C$125)</f>
        <v>0</v>
      </c>
      <c r="D26" s="20" t="str">
        <f>LOOKUP($A26,'Anexa F1'!$A$11:$A$123,'Anexa F1'!D$11:D$123)</f>
        <v>buc.</v>
      </c>
      <c r="E26" s="20">
        <f t="shared" si="0"/>
        <v>1</v>
      </c>
      <c r="F26" s="17">
        <f>LOOKUP($A26,'Anexa F1'!$A$11:$A$123,'Anexa F1'!F$11:F$123)</f>
        <v>0</v>
      </c>
      <c r="G26" s="54">
        <f t="shared" si="1"/>
        <v>0</v>
      </c>
      <c r="H26" s="55"/>
      <c r="I26" s="55"/>
      <c r="J26" s="55">
        <v>1</v>
      </c>
    </row>
    <row r="27" spans="1:10" x14ac:dyDescent="0.3">
      <c r="A27" s="52" t="s">
        <v>67</v>
      </c>
      <c r="B27" s="53" t="str">
        <f>LOOKUP($A27,'Anexa F1'!$A$11:$A$125,'Anexa F1'!B$11:B$125)</f>
        <v>Joc de aruncat golf-scară</v>
      </c>
      <c r="C27" s="53">
        <f>LOOKUP($A27,'Anexa F1'!$A$11:$A$125,'Anexa F1'!C$11:C$125)</f>
        <v>0</v>
      </c>
      <c r="D27" s="20" t="str">
        <f>LOOKUP($A27,'Anexa F1'!$A$11:$A$123,'Anexa F1'!D$11:D$123)</f>
        <v>buc.</v>
      </c>
      <c r="E27" s="20">
        <f t="shared" si="0"/>
        <v>2</v>
      </c>
      <c r="F27" s="17">
        <f>LOOKUP($A27,'Anexa F1'!$A$11:$A$123,'Anexa F1'!F$11:F$123)</f>
        <v>0</v>
      </c>
      <c r="G27" s="54">
        <f t="shared" si="1"/>
        <v>0</v>
      </c>
      <c r="H27" s="55"/>
      <c r="I27" s="55">
        <v>2</v>
      </c>
      <c r="J27" s="55"/>
    </row>
    <row r="28" spans="1:10" x14ac:dyDescent="0.3">
      <c r="A28" s="52" t="s">
        <v>69</v>
      </c>
      <c r="B28" s="53" t="str">
        <f>LOOKUP($A28,'Anexa F1'!$A$11:$A$125,'Anexa F1'!B$11:B$125)</f>
        <v>Joc de construcții magnetic spațial</v>
      </c>
      <c r="C28" s="53">
        <f>LOOKUP($A28,'Anexa F1'!$A$11:$A$125,'Anexa F1'!C$11:C$125)</f>
        <v>0</v>
      </c>
      <c r="D28" s="20" t="str">
        <f>LOOKUP($A28,'Anexa F1'!$A$11:$A$123,'Anexa F1'!D$11:D$123)</f>
        <v>buc.</v>
      </c>
      <c r="E28" s="20">
        <f t="shared" si="0"/>
        <v>8</v>
      </c>
      <c r="F28" s="17">
        <f>LOOKUP($A28,'Anexa F1'!$A$11:$A$123,'Anexa F1'!F$11:F$123)</f>
        <v>0</v>
      </c>
      <c r="G28" s="54">
        <f t="shared" si="1"/>
        <v>0</v>
      </c>
      <c r="H28" s="55">
        <v>7</v>
      </c>
      <c r="I28" s="55"/>
      <c r="J28" s="55">
        <v>1</v>
      </c>
    </row>
    <row r="29" spans="1:10" x14ac:dyDescent="0.3">
      <c r="A29" s="52" t="s">
        <v>71</v>
      </c>
      <c r="B29" s="53" t="str">
        <f>LOOKUP($A29,'Anexa F1'!$A$11:$A$125,'Anexa F1'!B$11:B$125)</f>
        <v>Joc de coordonare - Aruncă inelul</v>
      </c>
      <c r="C29" s="53">
        <f>LOOKUP($A29,'Anexa F1'!$A$11:$A$125,'Anexa F1'!C$11:C$125)</f>
        <v>0</v>
      </c>
      <c r="D29" s="20" t="str">
        <f>LOOKUP($A29,'Anexa F1'!$A$11:$A$123,'Anexa F1'!D$11:D$123)</f>
        <v>buc.</v>
      </c>
      <c r="E29" s="20">
        <f t="shared" si="0"/>
        <v>4</v>
      </c>
      <c r="F29" s="17">
        <f>LOOKUP($A29,'Anexa F1'!$A$11:$A$123,'Anexa F1'!F$11:F$123)</f>
        <v>0</v>
      </c>
      <c r="G29" s="54">
        <f t="shared" si="1"/>
        <v>0</v>
      </c>
      <c r="H29" s="55"/>
      <c r="I29" s="55">
        <v>4</v>
      </c>
      <c r="J29" s="55"/>
    </row>
    <row r="30" spans="1:10" x14ac:dyDescent="0.3">
      <c r="A30" s="52" t="s">
        <v>73</v>
      </c>
      <c r="B30" s="53" t="str">
        <f>LOOKUP($A30,'Anexa F1'!$A$11:$A$125,'Anexa F1'!B$11:B$125)</f>
        <v>Joc de coordonare - Aruncă la țintă</v>
      </c>
      <c r="C30" s="53">
        <f>LOOKUP($A30,'Anexa F1'!$A$11:$A$125,'Anexa F1'!C$11:C$125)</f>
        <v>0</v>
      </c>
      <c r="D30" s="20" t="str">
        <f>LOOKUP($A30,'Anexa F1'!$A$11:$A$123,'Anexa F1'!D$11:D$123)</f>
        <v>buc.</v>
      </c>
      <c r="E30" s="20">
        <f t="shared" si="0"/>
        <v>4</v>
      </c>
      <c r="F30" s="17">
        <f>LOOKUP($A30,'Anexa F1'!$A$11:$A$123,'Anexa F1'!F$11:F$123)</f>
        <v>0</v>
      </c>
      <c r="G30" s="54">
        <f t="shared" si="1"/>
        <v>0</v>
      </c>
      <c r="H30" s="55"/>
      <c r="I30" s="55">
        <v>4</v>
      </c>
      <c r="J30" s="55"/>
    </row>
    <row r="31" spans="1:10" x14ac:dyDescent="0.3">
      <c r="A31" s="56" t="s">
        <v>75</v>
      </c>
      <c r="B31" s="53" t="str">
        <f>LOOKUP($A31,'Anexa F1'!$A$11:$A$125,'Anexa F1'!B$11:B$125)</f>
        <v>Închis-deschis</v>
      </c>
      <c r="C31" s="53">
        <f>LOOKUP($A31,'Anexa F1'!$A$11:$A$125,'Anexa F1'!C$11:C$125)</f>
        <v>0</v>
      </c>
      <c r="D31" s="20" t="str">
        <f>LOOKUP($A31,'Anexa F1'!$A$11:$A$123,'Anexa F1'!D$11:D$123)</f>
        <v>buc.</v>
      </c>
      <c r="E31" s="20">
        <f t="shared" si="0"/>
        <v>1</v>
      </c>
      <c r="F31" s="17">
        <f>LOOKUP($A31,'Anexa F1'!$A$11:$A$123,'Anexa F1'!F$11:F$123)</f>
        <v>0</v>
      </c>
      <c r="G31" s="54">
        <f t="shared" si="1"/>
        <v>0</v>
      </c>
      <c r="H31" s="55"/>
      <c r="I31" s="55"/>
      <c r="J31" s="55">
        <v>1</v>
      </c>
    </row>
    <row r="32" spans="1:10" x14ac:dyDescent="0.3">
      <c r="A32" s="52" t="s">
        <v>81</v>
      </c>
      <c r="B32" s="53" t="str">
        <f>LOOKUP($A32,'Anexa F1'!$A$11:$A$125,'Anexa F1'!B$11:B$125)</f>
        <v>Stivuiește inelele</v>
      </c>
      <c r="C32" s="53">
        <f>LOOKUP($A32,'Anexa F1'!$A$11:$A$125,'Anexa F1'!C$11:C$125)</f>
        <v>0</v>
      </c>
      <c r="D32" s="20" t="str">
        <f>LOOKUP($A32,'Anexa F1'!$A$11:$A$123,'Anexa F1'!D$11:D$123)</f>
        <v>buc.</v>
      </c>
      <c r="E32" s="20">
        <f t="shared" si="0"/>
        <v>1</v>
      </c>
      <c r="F32" s="17">
        <f>LOOKUP($A32,'Anexa F1'!$A$11:$A$123,'Anexa F1'!F$11:F$123)</f>
        <v>0</v>
      </c>
      <c r="G32" s="54">
        <f t="shared" si="1"/>
        <v>0</v>
      </c>
      <c r="H32" s="55"/>
      <c r="I32" s="55"/>
      <c r="J32" s="55">
        <v>1</v>
      </c>
    </row>
    <row r="33" spans="1:10" x14ac:dyDescent="0.3">
      <c r="A33" s="52" t="s">
        <v>84</v>
      </c>
      <c r="B33" s="53" t="str">
        <f>LOOKUP($A33,'Anexa F1'!$A$11:$A$125,'Anexa F1'!B$11:B$125)</f>
        <v>Joc de memorie auditiv</v>
      </c>
      <c r="C33" s="53">
        <f>LOOKUP($A33,'Anexa F1'!$A$11:$A$125,'Anexa F1'!C$11:C$125)</f>
        <v>0</v>
      </c>
      <c r="D33" s="20" t="str">
        <f>LOOKUP($A33,'Anexa F1'!$A$11:$A$123,'Anexa F1'!D$11:D$123)</f>
        <v>buc.</v>
      </c>
      <c r="E33" s="20">
        <f t="shared" si="0"/>
        <v>1</v>
      </c>
      <c r="F33" s="17">
        <f>LOOKUP($A33,'Anexa F1'!$A$11:$A$123,'Anexa F1'!F$11:F$123)</f>
        <v>0</v>
      </c>
      <c r="G33" s="54">
        <f t="shared" si="1"/>
        <v>0</v>
      </c>
      <c r="H33" s="55"/>
      <c r="I33" s="55"/>
      <c r="J33" s="55">
        <v>1</v>
      </c>
    </row>
    <row r="34" spans="1:10" x14ac:dyDescent="0.3">
      <c r="A34" s="52" t="s">
        <v>86</v>
      </c>
      <c r="B34" s="53" t="str">
        <f>LOOKUP($A34,'Anexa F1'!$A$11:$A$125,'Anexa F1'!B$11:B$125)</f>
        <v>Joc de memorie tactil</v>
      </c>
      <c r="C34" s="53">
        <f>LOOKUP($A34,'Anexa F1'!$A$11:$A$125,'Anexa F1'!C$11:C$125)</f>
        <v>0</v>
      </c>
      <c r="D34" s="20" t="str">
        <f>LOOKUP($A34,'Anexa F1'!$A$11:$A$123,'Anexa F1'!D$11:D$123)</f>
        <v>buc.</v>
      </c>
      <c r="E34" s="20">
        <f t="shared" si="0"/>
        <v>1</v>
      </c>
      <c r="F34" s="17">
        <f>LOOKUP($A34,'Anexa F1'!$A$11:$A$123,'Anexa F1'!F$11:F$123)</f>
        <v>0</v>
      </c>
      <c r="G34" s="54">
        <f t="shared" si="1"/>
        <v>0</v>
      </c>
      <c r="H34" s="55"/>
      <c r="I34" s="55"/>
      <c r="J34" s="55">
        <v>1</v>
      </c>
    </row>
    <row r="35" spans="1:10" x14ac:dyDescent="0.3">
      <c r="A35" s="52" t="s">
        <v>92</v>
      </c>
      <c r="B35" s="53" t="str">
        <f>LOOKUP($A35,'Anexa F1'!$A$11:$A$125,'Anexa F1'!B$11:B$125)</f>
        <v xml:space="preserve">Joc educativ Degete Îndemânatice </v>
      </c>
      <c r="C35" s="53">
        <f>LOOKUP($A35,'Anexa F1'!$A$11:$A$125,'Anexa F1'!C$11:C$125)</f>
        <v>0</v>
      </c>
      <c r="D35" s="20" t="str">
        <f>LOOKUP($A35,'Anexa F1'!$A$11:$A$123,'Anexa F1'!D$11:D$123)</f>
        <v>buc.</v>
      </c>
      <c r="E35" s="20">
        <f t="shared" si="0"/>
        <v>1</v>
      </c>
      <c r="F35" s="17">
        <f>LOOKUP($A35,'Anexa F1'!$A$11:$A$123,'Anexa F1'!F$11:F$123)</f>
        <v>0</v>
      </c>
      <c r="G35" s="54">
        <f t="shared" si="1"/>
        <v>0</v>
      </c>
      <c r="H35" s="55"/>
      <c r="I35" s="55"/>
      <c r="J35" s="55">
        <v>1</v>
      </c>
    </row>
    <row r="36" spans="1:10" x14ac:dyDescent="0.3">
      <c r="A36" s="52" t="s">
        <v>94</v>
      </c>
      <c r="B36" s="53" t="str">
        <f>LOOKUP($A36,'Anexa F1'!$A$11:$A$125,'Anexa F1'!B$11:B$125)</f>
        <v>Joc logopedic - bila zburătoare</v>
      </c>
      <c r="C36" s="53">
        <f>LOOKUP($A36,'Anexa F1'!$A$11:$A$125,'Anexa F1'!C$11:C$125)</f>
        <v>0</v>
      </c>
      <c r="D36" s="20" t="str">
        <f>LOOKUP($A36,'Anexa F1'!$A$11:$A$123,'Anexa F1'!D$11:D$123)</f>
        <v>buc.</v>
      </c>
      <c r="E36" s="20">
        <f t="shared" si="0"/>
        <v>1</v>
      </c>
      <c r="F36" s="17">
        <f>LOOKUP($A36,'Anexa F1'!$A$11:$A$123,'Anexa F1'!F$11:F$123)</f>
        <v>0</v>
      </c>
      <c r="G36" s="54">
        <f t="shared" si="1"/>
        <v>0</v>
      </c>
      <c r="H36" s="55"/>
      <c r="I36" s="55"/>
      <c r="J36" s="55">
        <v>1</v>
      </c>
    </row>
    <row r="37" spans="1:10" x14ac:dyDescent="0.3">
      <c r="A37" s="52" t="s">
        <v>96</v>
      </c>
      <c r="B37" s="53" t="str">
        <f>LOOKUP($A37,'Anexa F1'!$A$11:$A$125,'Anexa F1'!B$11:B$125)</f>
        <v>Joc logopedic Loto Suflare</v>
      </c>
      <c r="C37" s="53">
        <f>LOOKUP($A37,'Anexa F1'!$A$11:$A$125,'Anexa F1'!C$11:C$125)</f>
        <v>0</v>
      </c>
      <c r="D37" s="20" t="str">
        <f>LOOKUP($A37,'Anexa F1'!$A$11:$A$123,'Anexa F1'!D$11:D$123)</f>
        <v>buc.</v>
      </c>
      <c r="E37" s="20">
        <f t="shared" si="0"/>
        <v>1</v>
      </c>
      <c r="F37" s="17">
        <f>LOOKUP($A37,'Anexa F1'!$A$11:$A$123,'Anexa F1'!F$11:F$123)</f>
        <v>0</v>
      </c>
      <c r="G37" s="54">
        <f t="shared" si="1"/>
        <v>0</v>
      </c>
      <c r="H37" s="55"/>
      <c r="I37" s="55"/>
      <c r="J37" s="55">
        <v>1</v>
      </c>
    </row>
    <row r="38" spans="1:10" x14ac:dyDescent="0.3">
      <c r="A38" s="52" t="s">
        <v>101</v>
      </c>
      <c r="B38" s="53" t="str">
        <f>LOOKUP($A38,'Anexa F1'!$A$11:$A$125,'Anexa F1'!B$11:B$125)</f>
        <v>Super memo 2.0</v>
      </c>
      <c r="C38" s="53">
        <f>LOOKUP($A38,'Anexa F1'!$A$11:$A$125,'Anexa F1'!C$11:C$125)</f>
        <v>0</v>
      </c>
      <c r="D38" s="20" t="str">
        <f>LOOKUP($A38,'Anexa F1'!$A$11:$A$123,'Anexa F1'!D$11:D$123)</f>
        <v>buc.</v>
      </c>
      <c r="E38" s="20">
        <f t="shared" si="0"/>
        <v>2</v>
      </c>
      <c r="F38" s="17">
        <f>LOOKUP($A38,'Anexa F1'!$A$11:$A$123,'Anexa F1'!F$11:F$123)</f>
        <v>0</v>
      </c>
      <c r="G38" s="54">
        <f t="shared" si="1"/>
        <v>0</v>
      </c>
      <c r="H38" s="55">
        <v>2</v>
      </c>
      <c r="I38" s="55"/>
      <c r="J38" s="55"/>
    </row>
    <row r="39" spans="1:10" x14ac:dyDescent="0.3">
      <c r="A39" s="52" t="s">
        <v>104</v>
      </c>
      <c r="B39" s="53" t="str">
        <f>LOOKUP($A39,'Anexa F1'!$A$11:$A$125,'Anexa F1'!B$11:B$125)</f>
        <v>Joc sortare Animale marine (84 piese)</v>
      </c>
      <c r="C39" s="53">
        <f>LOOKUP($A39,'Anexa F1'!$A$11:$A$125,'Anexa F1'!C$11:C$125)</f>
        <v>0</v>
      </c>
      <c r="D39" s="20" t="str">
        <f>LOOKUP($A39,'Anexa F1'!$A$11:$A$123,'Anexa F1'!D$11:D$123)</f>
        <v>buc.</v>
      </c>
      <c r="E39" s="20">
        <f t="shared" si="0"/>
        <v>1</v>
      </c>
      <c r="F39" s="17">
        <f>LOOKUP($A39,'Anexa F1'!$A$11:$A$123,'Anexa F1'!F$11:F$123)</f>
        <v>0</v>
      </c>
      <c r="G39" s="54">
        <f t="shared" si="1"/>
        <v>0</v>
      </c>
      <c r="H39" s="55"/>
      <c r="I39" s="55"/>
      <c r="J39" s="55">
        <v>1</v>
      </c>
    </row>
    <row r="40" spans="1:10" x14ac:dyDescent="0.3">
      <c r="A40" s="52" t="s">
        <v>106</v>
      </c>
      <c r="B40" s="53" t="str">
        <f>LOOKUP($A40,'Anexa F1'!$A$11:$A$125,'Anexa F1'!B$11:B$125)</f>
        <v>Joc țintă, set 3 ținte matematice cu 9 mingi</v>
      </c>
      <c r="C40" s="53">
        <f>LOOKUP($A40,'Anexa F1'!$A$11:$A$125,'Anexa F1'!C$11:C$125)</f>
        <v>0</v>
      </c>
      <c r="D40" s="20" t="str">
        <f>LOOKUP($A40,'Anexa F1'!$A$11:$A$123,'Anexa F1'!D$11:D$123)</f>
        <v>buc.</v>
      </c>
      <c r="E40" s="20">
        <f t="shared" si="0"/>
        <v>3</v>
      </c>
      <c r="F40" s="17">
        <f>LOOKUP($A40,'Anexa F1'!$A$11:$A$123,'Anexa F1'!F$11:F$123)</f>
        <v>0</v>
      </c>
      <c r="G40" s="54">
        <f t="shared" si="1"/>
        <v>0</v>
      </c>
      <c r="H40" s="55"/>
      <c r="I40" s="55">
        <v>3</v>
      </c>
      <c r="J40" s="55"/>
    </row>
    <row r="41" spans="1:10" x14ac:dyDescent="0.3">
      <c r="A41" s="52" t="s">
        <v>107</v>
      </c>
      <c r="B41" s="53" t="str">
        <f>LOOKUP($A41,'Anexa F1'!$A$11:$A$125,'Anexa F1'!B$11:B$125)</f>
        <v>Cochilii tactile ecologice</v>
      </c>
      <c r="C41" s="53">
        <f>LOOKUP($A41,'Anexa F1'!$A$11:$A$125,'Anexa F1'!C$11:C$125)</f>
        <v>0</v>
      </c>
      <c r="D41" s="20" t="str">
        <f>LOOKUP($A41,'Anexa F1'!$A$11:$A$123,'Anexa F1'!D$11:D$123)</f>
        <v>buc.</v>
      </c>
      <c r="E41" s="20">
        <f t="shared" si="0"/>
        <v>1</v>
      </c>
      <c r="F41" s="17">
        <f>LOOKUP($A41,'Anexa F1'!$A$11:$A$123,'Anexa F1'!F$11:F$123)</f>
        <v>0</v>
      </c>
      <c r="G41" s="54">
        <f t="shared" si="1"/>
        <v>0</v>
      </c>
      <c r="H41" s="55"/>
      <c r="I41" s="55"/>
      <c r="J41" s="55">
        <v>1</v>
      </c>
    </row>
    <row r="42" spans="1:10" x14ac:dyDescent="0.3">
      <c r="A42" s="52" t="s">
        <v>110</v>
      </c>
      <c r="B42" s="53" t="str">
        <f>LOOKUP($A42,'Anexa F1'!$A$11:$A$125,'Anexa F1'!B$11:B$125)</f>
        <v>Laminator A3</v>
      </c>
      <c r="C42" s="53">
        <f>LOOKUP($A42,'Anexa F1'!$A$11:$A$125,'Anexa F1'!C$11:C$125)</f>
        <v>0</v>
      </c>
      <c r="D42" s="20" t="str">
        <f>LOOKUP($A42,'Anexa F1'!$A$11:$A$123,'Anexa F1'!D$11:D$123)</f>
        <v>buc.</v>
      </c>
      <c r="E42" s="20">
        <f t="shared" si="0"/>
        <v>1</v>
      </c>
      <c r="F42" s="17">
        <f>LOOKUP($A42,'Anexa F1'!$A$11:$A$123,'Anexa F1'!F$11:F$123)</f>
        <v>0</v>
      </c>
      <c r="G42" s="54">
        <f t="shared" si="1"/>
        <v>0</v>
      </c>
      <c r="H42" s="55"/>
      <c r="I42" s="55"/>
      <c r="J42" s="55">
        <v>1</v>
      </c>
    </row>
    <row r="43" spans="1:10" x14ac:dyDescent="0.3">
      <c r="A43" s="52" t="s">
        <v>113</v>
      </c>
      <c r="B43" s="53" t="str">
        <f>LOOKUP($A43,'Anexa F1'!$A$11:$A$125,'Anexa F1'!B$11:B$125)</f>
        <v>Masă senzorială luminoasă cu înălțime reglabilă</v>
      </c>
      <c r="C43" s="53">
        <f>LOOKUP($A43,'Anexa F1'!$A$11:$A$125,'Anexa F1'!C$11:C$125)</f>
        <v>0</v>
      </c>
      <c r="D43" s="20" t="str">
        <f>LOOKUP($A43,'Anexa F1'!$A$11:$A$123,'Anexa F1'!D$11:D$123)</f>
        <v>buc.</v>
      </c>
      <c r="E43" s="20">
        <f t="shared" si="0"/>
        <v>1</v>
      </c>
      <c r="F43" s="17">
        <f>LOOKUP($A43,'Anexa F1'!$A$11:$A$123,'Anexa F1'!F$11:F$123)</f>
        <v>0</v>
      </c>
      <c r="G43" s="54">
        <f t="shared" si="1"/>
        <v>0</v>
      </c>
      <c r="H43" s="55"/>
      <c r="I43" s="55"/>
      <c r="J43" s="55">
        <v>1</v>
      </c>
    </row>
    <row r="44" spans="1:10" x14ac:dyDescent="0.3">
      <c r="A44" s="52" t="s">
        <v>118</v>
      </c>
      <c r="B44" s="53" t="str">
        <f>LOOKUP($A44,'Anexa F1'!$A$11:$A$125,'Anexa F1'!B$11:B$125)</f>
        <v>Minge suflată - joc logopedic</v>
      </c>
      <c r="C44" s="53">
        <f>LOOKUP($A44,'Anexa F1'!$A$11:$A$125,'Anexa F1'!C$11:C$125)</f>
        <v>0</v>
      </c>
      <c r="D44" s="20" t="str">
        <f>LOOKUP($A44,'Anexa F1'!$A$11:$A$123,'Anexa F1'!D$11:D$123)</f>
        <v>buc.</v>
      </c>
      <c r="E44" s="20">
        <f t="shared" si="0"/>
        <v>1</v>
      </c>
      <c r="F44" s="17">
        <f>LOOKUP($A44,'Anexa F1'!$A$11:$A$123,'Anexa F1'!F$11:F$123)</f>
        <v>0</v>
      </c>
      <c r="G44" s="54">
        <f t="shared" si="1"/>
        <v>0</v>
      </c>
      <c r="H44" s="55"/>
      <c r="I44" s="55"/>
      <c r="J44" s="55">
        <v>1</v>
      </c>
    </row>
    <row r="45" spans="1:10" x14ac:dyDescent="0.3">
      <c r="A45" s="52" t="s">
        <v>120</v>
      </c>
      <c r="B45" s="53" t="str">
        <f>LOOKUP($A45,'Anexa F1'!$A$11:$A$125,'Anexa F1'!B$11:B$125)</f>
        <v xml:space="preserve">Minge universală maxi </v>
      </c>
      <c r="C45" s="53">
        <f>LOOKUP($A45,'Anexa F1'!$A$11:$A$125,'Anexa F1'!C$11:C$125)</f>
        <v>0</v>
      </c>
      <c r="D45" s="20" t="str">
        <f>LOOKUP($A45,'Anexa F1'!$A$11:$A$123,'Anexa F1'!D$11:D$123)</f>
        <v>buc.</v>
      </c>
      <c r="E45" s="20">
        <f t="shared" si="0"/>
        <v>3</v>
      </c>
      <c r="F45" s="17">
        <f>LOOKUP($A45,'Anexa F1'!$A$11:$A$123,'Anexa F1'!F$11:F$123)</f>
        <v>0</v>
      </c>
      <c r="G45" s="54">
        <f t="shared" si="1"/>
        <v>0</v>
      </c>
      <c r="H45" s="55"/>
      <c r="I45" s="55">
        <v>3</v>
      </c>
      <c r="J45" s="55"/>
    </row>
    <row r="46" spans="1:10" x14ac:dyDescent="0.3">
      <c r="A46" s="52" t="s">
        <v>122</v>
      </c>
      <c r="B46" s="53" t="str">
        <f>LOOKUP($A46,'Anexa F1'!$A$11:$A$125,'Anexa F1'!B$11:B$125)</f>
        <v>Mingi colorate senzoriale cu texturi</v>
      </c>
      <c r="C46" s="53">
        <f>LOOKUP($A46,'Anexa F1'!$A$11:$A$125,'Anexa F1'!C$11:C$125)</f>
        <v>0</v>
      </c>
      <c r="D46" s="20" t="str">
        <f>LOOKUP($A46,'Anexa F1'!$A$11:$A$123,'Anexa F1'!D$11:D$123)</f>
        <v>buc.</v>
      </c>
      <c r="E46" s="20">
        <f t="shared" si="0"/>
        <v>3</v>
      </c>
      <c r="F46" s="17">
        <f>LOOKUP($A46,'Anexa F1'!$A$11:$A$123,'Anexa F1'!F$11:F$123)</f>
        <v>0</v>
      </c>
      <c r="G46" s="54">
        <f t="shared" si="1"/>
        <v>0</v>
      </c>
      <c r="H46" s="55"/>
      <c r="I46" s="55">
        <v>3</v>
      </c>
      <c r="J46" s="55"/>
    </row>
    <row r="47" spans="1:10" x14ac:dyDescent="0.3">
      <c r="A47" s="52" t="s">
        <v>124</v>
      </c>
      <c r="B47" s="53" t="str">
        <f>LOOKUP($A47,'Anexa F1'!$A$11:$A$125,'Anexa F1'!B$11:B$125)</f>
        <v>Mingi cu emoții</v>
      </c>
      <c r="C47" s="53">
        <f>LOOKUP($A47,'Anexa F1'!$A$11:$A$125,'Anexa F1'!C$11:C$125)</f>
        <v>0</v>
      </c>
      <c r="D47" s="20" t="str">
        <f>LOOKUP($A47,'Anexa F1'!$A$11:$A$123,'Anexa F1'!D$11:D$123)</f>
        <v>buc.</v>
      </c>
      <c r="E47" s="20">
        <f t="shared" si="0"/>
        <v>1</v>
      </c>
      <c r="F47" s="17">
        <f>LOOKUP($A47,'Anexa F1'!$A$11:$A$123,'Anexa F1'!F$11:F$123)</f>
        <v>0</v>
      </c>
      <c r="G47" s="54">
        <f t="shared" si="1"/>
        <v>0</v>
      </c>
      <c r="H47" s="55"/>
      <c r="I47" s="55"/>
      <c r="J47" s="55">
        <v>1</v>
      </c>
    </row>
    <row r="48" spans="1:10" x14ac:dyDescent="0.3">
      <c r="A48" s="52" t="s">
        <v>129</v>
      </c>
      <c r="B48" s="53" t="str">
        <f>LOOKUP($A48,'Anexa F1'!$A$11:$A$125,'Anexa F1'!B$11:B$125)</f>
        <v>Traseu de echilibru și motricitate</v>
      </c>
      <c r="C48" s="53">
        <f>LOOKUP($A48,'Anexa F1'!$A$11:$A$125,'Anexa F1'!C$11:C$125)</f>
        <v>0</v>
      </c>
      <c r="D48" s="20" t="str">
        <f>LOOKUP($A48,'Anexa F1'!$A$11:$A$123,'Anexa F1'!D$11:D$123)</f>
        <v>buc.</v>
      </c>
      <c r="E48" s="20">
        <f t="shared" si="0"/>
        <v>1</v>
      </c>
      <c r="F48" s="17">
        <f>LOOKUP($A48,'Anexa F1'!$A$11:$A$123,'Anexa F1'!F$11:F$123)</f>
        <v>0</v>
      </c>
      <c r="G48" s="54">
        <f t="shared" si="1"/>
        <v>0</v>
      </c>
      <c r="H48" s="55"/>
      <c r="I48" s="55">
        <v>1</v>
      </c>
      <c r="J48" s="55"/>
    </row>
    <row r="49" spans="1:10" x14ac:dyDescent="0.3">
      <c r="A49" s="52" t="s">
        <v>130</v>
      </c>
      <c r="B49" s="53" t="str">
        <f>LOOKUP($A49,'Anexa F1'!$A$11:$A$125,'Anexa F1'!B$11:B$125)</f>
        <v>Mozaic - joc din lemn cu modele pe plăci și forme geometrice</v>
      </c>
      <c r="C49" s="53">
        <f>LOOKUP($A49,'Anexa F1'!$A$11:$A$125,'Anexa F1'!C$11:C$125)</f>
        <v>0</v>
      </c>
      <c r="D49" s="20" t="str">
        <f>LOOKUP($A49,'Anexa F1'!$A$11:$A$123,'Anexa F1'!D$11:D$123)</f>
        <v>buc.</v>
      </c>
      <c r="E49" s="20">
        <f t="shared" si="0"/>
        <v>1</v>
      </c>
      <c r="F49" s="17">
        <f>LOOKUP($A49,'Anexa F1'!$A$11:$A$123,'Anexa F1'!F$11:F$123)</f>
        <v>0</v>
      </c>
      <c r="G49" s="54">
        <f t="shared" si="1"/>
        <v>0</v>
      </c>
      <c r="H49" s="55"/>
      <c r="I49" s="55"/>
      <c r="J49" s="55">
        <v>1</v>
      </c>
    </row>
    <row r="50" spans="1:10" x14ac:dyDescent="0.3">
      <c r="A50" s="52" t="s">
        <v>132</v>
      </c>
      <c r="B50" s="53" t="str">
        <f>LOOKUP($A50,'Anexa F1'!$A$11:$A$125,'Anexa F1'!B$11:B$125)</f>
        <v xml:space="preserve">Nisip Kinetic </v>
      </c>
      <c r="C50" s="53">
        <f>LOOKUP($A50,'Anexa F1'!$A$11:$A$125,'Anexa F1'!C$11:C$125)</f>
        <v>0</v>
      </c>
      <c r="D50" s="20" t="str">
        <f>LOOKUP($A50,'Anexa F1'!$A$11:$A$123,'Anexa F1'!D$11:D$123)</f>
        <v>buc.</v>
      </c>
      <c r="E50" s="20">
        <f t="shared" si="0"/>
        <v>1</v>
      </c>
      <c r="F50" s="17">
        <f>LOOKUP($A50,'Anexa F1'!$A$11:$A$123,'Anexa F1'!F$11:F$123)</f>
        <v>0</v>
      </c>
      <c r="G50" s="54">
        <f t="shared" si="1"/>
        <v>0</v>
      </c>
      <c r="H50" s="55"/>
      <c r="I50" s="55"/>
      <c r="J50" s="55">
        <v>1</v>
      </c>
    </row>
    <row r="51" spans="1:10" x14ac:dyDescent="0.3">
      <c r="A51" s="52" t="s">
        <v>133</v>
      </c>
      <c r="B51" s="53" t="str">
        <f>LOOKUP($A51,'Anexa F1'!$A$11:$A$125,'Anexa F1'!B$11:B$125)</f>
        <v>Oglinda Vorbitoare</v>
      </c>
      <c r="C51" s="53">
        <f>LOOKUP($A51,'Anexa F1'!$A$11:$A$125,'Anexa F1'!C$11:C$125)</f>
        <v>0</v>
      </c>
      <c r="D51" s="20" t="str">
        <f>LOOKUP($A51,'Anexa F1'!$A$11:$A$123,'Anexa F1'!D$11:D$123)</f>
        <v>buc.</v>
      </c>
      <c r="E51" s="20">
        <f t="shared" si="0"/>
        <v>1</v>
      </c>
      <c r="F51" s="17">
        <f>LOOKUP($A51,'Anexa F1'!$A$11:$A$123,'Anexa F1'!F$11:F$123)</f>
        <v>0</v>
      </c>
      <c r="G51" s="54">
        <f t="shared" si="1"/>
        <v>0</v>
      </c>
      <c r="H51" s="55"/>
      <c r="I51" s="55"/>
      <c r="J51" s="55">
        <v>1</v>
      </c>
    </row>
    <row r="52" spans="1:10" x14ac:dyDescent="0.3">
      <c r="A52" s="52" t="s">
        <v>135</v>
      </c>
      <c r="B52" s="53" t="str">
        <f>LOOKUP($A52,'Anexa F1'!$A$11:$A$125,'Anexa F1'!B$11:B$125)</f>
        <v>Pachet „Înțelegerea sentimentelor”</v>
      </c>
      <c r="C52" s="53">
        <f>LOOKUP($A52,'Anexa F1'!$A$11:$A$125,'Anexa F1'!C$11:C$125)</f>
        <v>0</v>
      </c>
      <c r="D52" s="20" t="str">
        <f>LOOKUP($A52,'Anexa F1'!$A$11:$A$123,'Anexa F1'!D$11:D$123)</f>
        <v>buc.</v>
      </c>
      <c r="E52" s="20">
        <f t="shared" si="0"/>
        <v>1</v>
      </c>
      <c r="F52" s="17">
        <f>LOOKUP($A52,'Anexa F1'!$A$11:$A$123,'Anexa F1'!F$11:F$123)</f>
        <v>0</v>
      </c>
      <c r="G52" s="54">
        <f t="shared" si="1"/>
        <v>0</v>
      </c>
      <c r="H52" s="55"/>
      <c r="I52" s="55"/>
      <c r="J52" s="55">
        <v>1</v>
      </c>
    </row>
    <row r="53" spans="1:10" x14ac:dyDescent="0.3">
      <c r="A53" s="52" t="s">
        <v>137</v>
      </c>
      <c r="B53" s="53" t="str">
        <f>LOOKUP($A53,'Anexa F1'!$A$11:$A$125,'Anexa F1'!B$11:B$125)</f>
        <v>Parașută CURCUBEU 1,75 m</v>
      </c>
      <c r="C53" s="53">
        <f>LOOKUP($A53,'Anexa F1'!$A$11:$A$125,'Anexa F1'!C$11:C$125)</f>
        <v>0</v>
      </c>
      <c r="D53" s="20" t="str">
        <f>LOOKUP($A53,'Anexa F1'!$A$11:$A$123,'Anexa F1'!D$11:D$123)</f>
        <v>buc.</v>
      </c>
      <c r="E53" s="20">
        <f t="shared" si="0"/>
        <v>4</v>
      </c>
      <c r="F53" s="17">
        <f>LOOKUP($A53,'Anexa F1'!$A$11:$A$123,'Anexa F1'!F$11:F$123)</f>
        <v>0</v>
      </c>
      <c r="G53" s="54">
        <f t="shared" si="1"/>
        <v>0</v>
      </c>
      <c r="H53" s="55"/>
      <c r="I53" s="55">
        <v>4</v>
      </c>
      <c r="J53" s="55"/>
    </row>
    <row r="54" spans="1:10" x14ac:dyDescent="0.3">
      <c r="A54" s="52" t="s">
        <v>139</v>
      </c>
      <c r="B54" s="53" t="str">
        <f>LOOKUP($A54,'Anexa F1'!$A$11:$A$125,'Anexa F1'!B$11:B$125)</f>
        <v>Parașută CURCUBEU 3,5 m</v>
      </c>
      <c r="C54" s="53">
        <f>LOOKUP($A54,'Anexa F1'!$A$11:$A$125,'Anexa F1'!C$11:C$125)</f>
        <v>0</v>
      </c>
      <c r="D54" s="20" t="str">
        <f>LOOKUP($A54,'Anexa F1'!$A$11:$A$123,'Anexa F1'!D$11:D$123)</f>
        <v>buc.</v>
      </c>
      <c r="E54" s="20">
        <f t="shared" si="0"/>
        <v>4</v>
      </c>
      <c r="F54" s="17">
        <f>LOOKUP($A54,'Anexa F1'!$A$11:$A$123,'Anexa F1'!F$11:F$123)</f>
        <v>0</v>
      </c>
      <c r="G54" s="54">
        <f t="shared" si="1"/>
        <v>0</v>
      </c>
      <c r="H54" s="55"/>
      <c r="I54" s="55">
        <v>4</v>
      </c>
      <c r="J54" s="55"/>
    </row>
    <row r="55" spans="1:10" x14ac:dyDescent="0.3">
      <c r="A55" s="52" t="s">
        <v>143</v>
      </c>
      <c r="B55" s="53" t="str">
        <f>LOOKUP($A55,'Anexa F1'!$A$11:$A$125,'Anexa F1'!B$11:B$125)</f>
        <v>Exerciții de scriere de mână pentru nevoi speciale</v>
      </c>
      <c r="C55" s="53">
        <f>LOOKUP($A55,'Anexa F1'!$A$11:$A$125,'Anexa F1'!C$11:C$125)</f>
        <v>0</v>
      </c>
      <c r="D55" s="20" t="str">
        <f>LOOKUP($A55,'Anexa F1'!$A$11:$A$123,'Anexa F1'!D$11:D$123)</f>
        <v>buc.</v>
      </c>
      <c r="E55" s="20">
        <f t="shared" si="0"/>
        <v>1</v>
      </c>
      <c r="F55" s="17">
        <f>LOOKUP($A55,'Anexa F1'!$A$11:$A$123,'Anexa F1'!F$11:F$123)</f>
        <v>0</v>
      </c>
      <c r="G55" s="54">
        <f t="shared" si="1"/>
        <v>0</v>
      </c>
      <c r="H55" s="55"/>
      <c r="I55" s="55"/>
      <c r="J55" s="55">
        <v>1</v>
      </c>
    </row>
    <row r="56" spans="1:10" x14ac:dyDescent="0.3">
      <c r="A56" s="52" t="s">
        <v>144</v>
      </c>
      <c r="B56" s="53" t="str">
        <f>LOOKUP($A56,'Anexa F1'!$A$11:$A$125,'Anexa F1'!B$11:B$125)</f>
        <v>Pietre Curcubeu, multicolor(36 piese)</v>
      </c>
      <c r="C56" s="53">
        <f>LOOKUP($A56,'Anexa F1'!$A$11:$A$125,'Anexa F1'!C$11:C$125)</f>
        <v>0</v>
      </c>
      <c r="D56" s="20" t="str">
        <f>LOOKUP($A56,'Anexa F1'!$A$11:$A$123,'Anexa F1'!D$11:D$123)</f>
        <v>buc.</v>
      </c>
      <c r="E56" s="20">
        <f t="shared" si="0"/>
        <v>1</v>
      </c>
      <c r="F56" s="17">
        <f>LOOKUP($A56,'Anexa F1'!$A$11:$A$123,'Anexa F1'!F$11:F$123)</f>
        <v>0</v>
      </c>
      <c r="G56" s="54">
        <f t="shared" si="1"/>
        <v>0</v>
      </c>
      <c r="H56" s="55"/>
      <c r="I56" s="55"/>
      <c r="J56" s="55">
        <v>1</v>
      </c>
    </row>
    <row r="57" spans="1:10" x14ac:dyDescent="0.3">
      <c r="A57" s="52" t="s">
        <v>145</v>
      </c>
      <c r="B57" s="53" t="str">
        <f>LOOKUP($A57,'Anexa F1'!$A$11:$A$125,'Anexa F1'!B$11:B$125)</f>
        <v>Pietre de râu (6 piese)</v>
      </c>
      <c r="C57" s="53">
        <f>LOOKUP($A57,'Anexa F1'!$A$11:$A$125,'Anexa F1'!C$11:C$125)</f>
        <v>0</v>
      </c>
      <c r="D57" s="20" t="str">
        <f>LOOKUP($A57,'Anexa F1'!$A$11:$A$123,'Anexa F1'!D$11:D$123)</f>
        <v>buc.</v>
      </c>
      <c r="E57" s="20">
        <f t="shared" si="0"/>
        <v>1</v>
      </c>
      <c r="F57" s="17">
        <f>LOOKUP($A57,'Anexa F1'!$A$11:$A$123,'Anexa F1'!F$11:F$123)</f>
        <v>0</v>
      </c>
      <c r="G57" s="54">
        <f t="shared" si="1"/>
        <v>0</v>
      </c>
      <c r="H57" s="55"/>
      <c r="I57" s="55"/>
      <c r="J57" s="55">
        <v>1</v>
      </c>
    </row>
    <row r="58" spans="1:10" x14ac:dyDescent="0.3">
      <c r="A58" s="52" t="s">
        <v>148</v>
      </c>
      <c r="B58" s="53" t="str">
        <f>LOOKUP($A58,'Anexa F1'!$A$11:$A$125,'Anexa F1'!B$11:B$125)</f>
        <v>Prisme cu sunete</v>
      </c>
      <c r="C58" s="53">
        <f>LOOKUP($A58,'Anexa F1'!$A$11:$A$125,'Anexa F1'!C$11:C$125)</f>
        <v>0</v>
      </c>
      <c r="D58" s="20" t="str">
        <f>LOOKUP($A58,'Anexa F1'!$A$11:$A$123,'Anexa F1'!D$11:D$123)</f>
        <v>buc.</v>
      </c>
      <c r="E58" s="20">
        <f t="shared" si="0"/>
        <v>1</v>
      </c>
      <c r="F58" s="17">
        <f>LOOKUP($A58,'Anexa F1'!$A$11:$A$123,'Anexa F1'!F$11:F$123)</f>
        <v>0</v>
      </c>
      <c r="G58" s="54">
        <f t="shared" si="1"/>
        <v>0</v>
      </c>
      <c r="H58" s="55"/>
      <c r="I58" s="55"/>
      <c r="J58" s="55">
        <v>1</v>
      </c>
    </row>
    <row r="59" spans="1:10" x14ac:dyDescent="0.3">
      <c r="A59" s="52" t="s">
        <v>152</v>
      </c>
      <c r="B59" s="53" t="str">
        <f>LOOKUP($A59,'Anexa F1'!$A$11:$A$125,'Anexa F1'!B$11:B$125)</f>
        <v>Râma serpentină</v>
      </c>
      <c r="C59" s="53">
        <f>LOOKUP($A59,'Anexa F1'!$A$11:$A$125,'Anexa F1'!C$11:C$125)</f>
        <v>0</v>
      </c>
      <c r="D59" s="20" t="str">
        <f>LOOKUP($A59,'Anexa F1'!$A$11:$A$123,'Anexa F1'!D$11:D$123)</f>
        <v>buc.</v>
      </c>
      <c r="E59" s="20">
        <f t="shared" si="0"/>
        <v>3</v>
      </c>
      <c r="F59" s="17">
        <f>LOOKUP($A59,'Anexa F1'!$A$11:$A$123,'Anexa F1'!F$11:F$123)</f>
        <v>0</v>
      </c>
      <c r="G59" s="54">
        <f t="shared" si="1"/>
        <v>0</v>
      </c>
      <c r="H59" s="55">
        <v>2</v>
      </c>
      <c r="I59" s="55"/>
      <c r="J59" s="55">
        <v>1</v>
      </c>
    </row>
    <row r="60" spans="1:10" x14ac:dyDescent="0.3">
      <c r="A60" s="52" t="s">
        <v>154</v>
      </c>
      <c r="B60" s="53" t="str">
        <f>LOOKUP($A60,'Anexa F1'!$A$11:$A$125,'Anexa F1'!B$11:B$125)</f>
        <v>Săculeț cu boabe de fasole cu numere si buline (10 saci)</v>
      </c>
      <c r="C60" s="53">
        <f>LOOKUP($A60,'Anexa F1'!$A$11:$A$125,'Anexa F1'!C$11:C$125)</f>
        <v>0</v>
      </c>
      <c r="D60" s="20" t="str">
        <f>LOOKUP($A60,'Anexa F1'!$A$11:$A$123,'Anexa F1'!D$11:D$123)</f>
        <v>buc.</v>
      </c>
      <c r="E60" s="20">
        <f t="shared" si="0"/>
        <v>1</v>
      </c>
      <c r="F60" s="17">
        <f>LOOKUP($A60,'Anexa F1'!$A$11:$A$123,'Anexa F1'!F$11:F$123)</f>
        <v>0</v>
      </c>
      <c r="G60" s="54">
        <f t="shared" si="1"/>
        <v>0</v>
      </c>
      <c r="H60" s="55"/>
      <c r="I60" s="55"/>
      <c r="J60" s="55">
        <v>1</v>
      </c>
    </row>
    <row r="61" spans="1:10" x14ac:dyDescent="0.3">
      <c r="A61" s="52" t="s">
        <v>155</v>
      </c>
      <c r="B61" s="53" t="str">
        <f>LOOKUP($A61,'Anexa F1'!$A$11:$A$125,'Anexa F1'!B$11:B$125)</f>
        <v>Să spunem povestea…</v>
      </c>
      <c r="C61" s="53">
        <f>LOOKUP($A61,'Anexa F1'!$A$11:$A$125,'Anexa F1'!C$11:C$125)</f>
        <v>0</v>
      </c>
      <c r="D61" s="20" t="str">
        <f>LOOKUP($A61,'Anexa F1'!$A$11:$A$123,'Anexa F1'!D$11:D$123)</f>
        <v>buc.</v>
      </c>
      <c r="E61" s="20">
        <f t="shared" si="0"/>
        <v>1</v>
      </c>
      <c r="F61" s="17">
        <f>LOOKUP($A61,'Anexa F1'!$A$11:$A$123,'Anexa F1'!F$11:F$123)</f>
        <v>0</v>
      </c>
      <c r="G61" s="54">
        <f t="shared" si="1"/>
        <v>0</v>
      </c>
      <c r="H61" s="55"/>
      <c r="I61" s="55"/>
      <c r="J61" s="55">
        <v>1</v>
      </c>
    </row>
    <row r="62" spans="1:10" x14ac:dyDescent="0.3">
      <c r="A62" s="52" t="s">
        <v>157</v>
      </c>
      <c r="B62" s="53" t="str">
        <f>LOOKUP($A62,'Anexa F1'!$A$11:$A$125,'Anexa F1'!B$11:B$125)</f>
        <v>Set baghete magnetice și jetoane</v>
      </c>
      <c r="C62" s="53">
        <f>LOOKUP($A62,'Anexa F1'!$A$11:$A$125,'Anexa F1'!C$11:C$125)</f>
        <v>0</v>
      </c>
      <c r="D62" s="20" t="str">
        <f>LOOKUP($A62,'Anexa F1'!$A$11:$A$123,'Anexa F1'!D$11:D$123)</f>
        <v>buc.</v>
      </c>
      <c r="E62" s="20">
        <f t="shared" si="0"/>
        <v>1</v>
      </c>
      <c r="F62" s="17">
        <f>LOOKUP($A62,'Anexa F1'!$A$11:$A$123,'Anexa F1'!F$11:F$123)</f>
        <v>0</v>
      </c>
      <c r="G62" s="54">
        <f t="shared" si="1"/>
        <v>0</v>
      </c>
      <c r="H62" s="55"/>
      <c r="I62" s="55"/>
      <c r="J62" s="55">
        <v>1</v>
      </c>
    </row>
    <row r="63" spans="1:10" x14ac:dyDescent="0.3">
      <c r="A63" s="52" t="s">
        <v>159</v>
      </c>
      <c r="B63" s="53" t="str">
        <f>LOOKUP($A63,'Anexa F1'!$A$11:$A$125,'Anexa F1'!B$11:B$125)</f>
        <v>Set complex de dezvoltare psihomotrică</v>
      </c>
      <c r="C63" s="53">
        <f>LOOKUP($A63,'Anexa F1'!$A$11:$A$125,'Anexa F1'!C$11:C$125)</f>
        <v>0</v>
      </c>
      <c r="D63" s="20" t="str">
        <f>LOOKUP($A63,'Anexa F1'!$A$11:$A$123,'Anexa F1'!D$11:D$123)</f>
        <v>buc.</v>
      </c>
      <c r="E63" s="20">
        <f t="shared" si="0"/>
        <v>2</v>
      </c>
      <c r="F63" s="17">
        <f>LOOKUP($A63,'Anexa F1'!$A$11:$A$123,'Anexa F1'!F$11:F$123)</f>
        <v>0</v>
      </c>
      <c r="G63" s="54">
        <f t="shared" si="1"/>
        <v>0</v>
      </c>
      <c r="H63" s="55"/>
      <c r="I63" s="55">
        <v>2</v>
      </c>
      <c r="J63" s="55"/>
    </row>
    <row r="64" spans="1:10" x14ac:dyDescent="0.3">
      <c r="A64" s="52" t="s">
        <v>161</v>
      </c>
      <c r="B64" s="53" t="str">
        <f>LOOKUP($A64,'Anexa F1'!$A$11:$A$125,'Anexa F1'!B$11:B$125)</f>
        <v>Set de 10 instrumente muzicale de percuție</v>
      </c>
      <c r="C64" s="53">
        <f>LOOKUP($A64,'Anexa F1'!$A$11:$A$125,'Anexa F1'!C$11:C$125)</f>
        <v>0</v>
      </c>
      <c r="D64" s="20" t="str">
        <f>LOOKUP($A64,'Anexa F1'!$A$11:$A$123,'Anexa F1'!D$11:D$123)</f>
        <v>buc.</v>
      </c>
      <c r="E64" s="20">
        <f t="shared" si="0"/>
        <v>1</v>
      </c>
      <c r="F64" s="17">
        <f>LOOKUP($A64,'Anexa F1'!$A$11:$A$123,'Anexa F1'!F$11:F$123)</f>
        <v>0</v>
      </c>
      <c r="G64" s="54">
        <f t="shared" si="1"/>
        <v>0</v>
      </c>
      <c r="H64" s="55"/>
      <c r="I64" s="55"/>
      <c r="J64" s="55">
        <v>1</v>
      </c>
    </row>
    <row r="65" spans="1:10" x14ac:dyDescent="0.3">
      <c r="A65" s="52" t="s">
        <v>163</v>
      </c>
      <c r="B65" s="53" t="str">
        <f>LOOKUP($A65,'Anexa F1'!$A$11:$A$125,'Anexa F1'!B$11:B$125)</f>
        <v xml:space="preserve">Set de 144 nasturi de înșirat și stivuire </v>
      </c>
      <c r="C65" s="53">
        <f>LOOKUP($A65,'Anexa F1'!$A$11:$A$125,'Anexa F1'!C$11:C$125)</f>
        <v>0</v>
      </c>
      <c r="D65" s="20" t="str">
        <f>LOOKUP($A65,'Anexa F1'!$A$11:$A$123,'Anexa F1'!D$11:D$123)</f>
        <v>buc.</v>
      </c>
      <c r="E65" s="20">
        <f t="shared" si="0"/>
        <v>1</v>
      </c>
      <c r="F65" s="17">
        <f>LOOKUP($A65,'Anexa F1'!$A$11:$A$123,'Anexa F1'!F$11:F$123)</f>
        <v>0</v>
      </c>
      <c r="G65" s="54">
        <f t="shared" si="1"/>
        <v>0</v>
      </c>
      <c r="H65" s="55"/>
      <c r="I65" s="55"/>
      <c r="J65" s="55">
        <v>1</v>
      </c>
    </row>
    <row r="66" spans="1:10" x14ac:dyDescent="0.3">
      <c r="A66" s="52" t="s">
        <v>164</v>
      </c>
      <c r="B66" s="53" t="str">
        <f>LOOKUP($A66,'Anexa F1'!$A$11:$A$125,'Anexa F1'!B$11:B$125)</f>
        <v>Set de 18 plăcuțe din lemn - Emoțiile mele</v>
      </c>
      <c r="C66" s="53">
        <f>LOOKUP($A66,'Anexa F1'!$A$11:$A$125,'Anexa F1'!C$11:C$125)</f>
        <v>0</v>
      </c>
      <c r="D66" s="20" t="str">
        <f>LOOKUP($A66,'Anexa F1'!$A$11:$A$123,'Anexa F1'!D$11:D$123)</f>
        <v>buc.</v>
      </c>
      <c r="E66" s="20">
        <f t="shared" si="0"/>
        <v>1</v>
      </c>
      <c r="F66" s="17">
        <f>LOOKUP($A66,'Anexa F1'!$A$11:$A$123,'Anexa F1'!F$11:F$123)</f>
        <v>0</v>
      </c>
      <c r="G66" s="54">
        <f t="shared" si="1"/>
        <v>0</v>
      </c>
      <c r="H66" s="55"/>
      <c r="I66" s="55"/>
      <c r="J66" s="55">
        <v>1</v>
      </c>
    </row>
    <row r="67" spans="1:10" x14ac:dyDescent="0.3">
      <c r="A67" s="52" t="s">
        <v>169</v>
      </c>
      <c r="B67" s="53" t="str">
        <f>LOOKUP($A67,'Anexa F1'!$A$11:$A$125,'Anexa F1'!B$11:B$125)</f>
        <v>Forme geometrice. Mozaic din plastic</v>
      </c>
      <c r="C67" s="53">
        <f>LOOKUP($A67,'Anexa F1'!$A$11:$A$125,'Anexa F1'!C$11:C$125)</f>
        <v>0</v>
      </c>
      <c r="D67" s="20" t="str">
        <f>LOOKUP($A67,'Anexa F1'!$A$11:$A$123,'Anexa F1'!D$11:D$123)</f>
        <v>buc.</v>
      </c>
      <c r="E67" s="20">
        <f t="shared" si="0"/>
        <v>1</v>
      </c>
      <c r="F67" s="17">
        <f>LOOKUP($A67,'Anexa F1'!$A$11:$A$123,'Anexa F1'!F$11:F$123)</f>
        <v>0</v>
      </c>
      <c r="G67" s="54">
        <f t="shared" si="1"/>
        <v>0</v>
      </c>
      <c r="H67" s="55"/>
      <c r="I67" s="55"/>
      <c r="J67" s="55">
        <v>1</v>
      </c>
    </row>
    <row r="68" spans="1:10" x14ac:dyDescent="0.3">
      <c r="A68" s="52" t="s">
        <v>170</v>
      </c>
      <c r="B68" s="53" t="str">
        <f>LOOKUP($A68,'Anexa F1'!$A$11:$A$125,'Anexa F1'!B$11:B$125)</f>
        <v>Planșete pentru pregătirea scrierii cu mâna</v>
      </c>
      <c r="C68" s="53">
        <f>LOOKUP($A68,'Anexa F1'!$A$11:$A$125,'Anexa F1'!C$11:C$125)</f>
        <v>0</v>
      </c>
      <c r="D68" s="20" t="str">
        <f>LOOKUP($A68,'Anexa F1'!$A$11:$A$123,'Anexa F1'!D$11:D$123)</f>
        <v>buc.</v>
      </c>
      <c r="E68" s="20">
        <f t="shared" si="0"/>
        <v>1</v>
      </c>
      <c r="F68" s="17">
        <f>LOOKUP($A68,'Anexa F1'!$A$11:$A$123,'Anexa F1'!F$11:F$123)</f>
        <v>0</v>
      </c>
      <c r="G68" s="54">
        <f t="shared" si="1"/>
        <v>0</v>
      </c>
      <c r="H68" s="55"/>
      <c r="I68" s="55"/>
      <c r="J68" s="55">
        <v>1</v>
      </c>
    </row>
    <row r="69" spans="1:10" x14ac:dyDescent="0.3">
      <c r="A69" s="52" t="s">
        <v>171</v>
      </c>
      <c r="B69" s="53" t="str">
        <f>LOOKUP($A69,'Anexa F1'!$A$11:$A$125,'Anexa F1'!B$11:B$125)</f>
        <v>Set de 5 plăci tandem</v>
      </c>
      <c r="C69" s="53">
        <f>LOOKUP($A69,'Anexa F1'!$A$11:$A$125,'Anexa F1'!C$11:C$125)</f>
        <v>0</v>
      </c>
      <c r="D69" s="20" t="str">
        <f>LOOKUP($A69,'Anexa F1'!$A$11:$A$123,'Anexa F1'!D$11:D$123)</f>
        <v>buc.</v>
      </c>
      <c r="E69" s="20">
        <f t="shared" si="0"/>
        <v>7</v>
      </c>
      <c r="F69" s="17">
        <f>LOOKUP($A69,'Anexa F1'!$A$11:$A$123,'Anexa F1'!F$11:F$123)</f>
        <v>0</v>
      </c>
      <c r="G69" s="54">
        <f t="shared" si="1"/>
        <v>0</v>
      </c>
      <c r="H69" s="55">
        <v>7</v>
      </c>
      <c r="I69" s="55"/>
      <c r="J69" s="55"/>
    </row>
    <row r="70" spans="1:10" x14ac:dyDescent="0.3">
      <c r="A70" s="52" t="s">
        <v>173</v>
      </c>
      <c r="B70" s="53" t="str">
        <f>LOOKUP($A70,'Anexa F1'!$A$11:$A$125,'Anexa F1'!B$11:B$125)</f>
        <v>Cuburi de construcții colorate și transparente</v>
      </c>
      <c r="C70" s="53">
        <f>LOOKUP($A70,'Anexa F1'!$A$11:$A$125,'Anexa F1'!C$11:C$125)</f>
        <v>0</v>
      </c>
      <c r="D70" s="20" t="str">
        <f>LOOKUP($A70,'Anexa F1'!$A$11:$A$123,'Anexa F1'!D$11:D$123)</f>
        <v>buc.</v>
      </c>
      <c r="E70" s="20">
        <f t="shared" si="0"/>
        <v>1</v>
      </c>
      <c r="F70" s="17">
        <f>LOOKUP($A70,'Anexa F1'!$A$11:$A$123,'Anexa F1'!F$11:F$123)</f>
        <v>0</v>
      </c>
      <c r="G70" s="54">
        <f t="shared" si="1"/>
        <v>0</v>
      </c>
      <c r="H70" s="55"/>
      <c r="I70" s="55"/>
      <c r="J70" s="55">
        <v>1</v>
      </c>
    </row>
    <row r="71" spans="1:10" x14ac:dyDescent="0.3">
      <c r="A71" s="52" t="s">
        <v>176</v>
      </c>
      <c r="B71" s="53" t="str">
        <f>LOOKUP($A71,'Anexa F1'!$A$11:$A$125,'Anexa F1'!B$11:B$125)</f>
        <v>Piramida alimentară cu 50 de imagini</v>
      </c>
      <c r="C71" s="53">
        <f>LOOKUP($A71,'Anexa F1'!$A$11:$A$125,'Anexa F1'!C$11:C$125)</f>
        <v>0</v>
      </c>
      <c r="D71" s="20" t="str">
        <f>LOOKUP($A71,'Anexa F1'!$A$11:$A$123,'Anexa F1'!D$11:D$123)</f>
        <v>buc.</v>
      </c>
      <c r="E71" s="20">
        <f t="shared" si="0"/>
        <v>1</v>
      </c>
      <c r="F71" s="17">
        <f>LOOKUP($A71,'Anexa F1'!$A$11:$A$123,'Anexa F1'!F$11:F$123)</f>
        <v>0</v>
      </c>
      <c r="G71" s="54">
        <f t="shared" si="1"/>
        <v>0</v>
      </c>
      <c r="H71" s="55"/>
      <c r="I71" s="55"/>
      <c r="J71" s="55">
        <v>1</v>
      </c>
    </row>
    <row r="72" spans="1:10" x14ac:dyDescent="0.3">
      <c r="A72" s="52" t="s">
        <v>177</v>
      </c>
      <c r="B72" s="53" t="str">
        <f>LOOKUP($A72,'Anexa F1'!$A$11:$A$125,'Anexa F1'!B$11:B$125)</f>
        <v>Planșete de perete pentru pregătire scrisului</v>
      </c>
      <c r="C72" s="53">
        <f>LOOKUP($A72,'Anexa F1'!$A$11:$A$125,'Anexa F1'!C$11:C$125)</f>
        <v>0</v>
      </c>
      <c r="D72" s="20" t="str">
        <f>LOOKUP($A72,'Anexa F1'!$A$11:$A$123,'Anexa F1'!D$11:D$123)</f>
        <v>buc.</v>
      </c>
      <c r="E72" s="20">
        <f t="shared" si="0"/>
        <v>1</v>
      </c>
      <c r="F72" s="17">
        <f>LOOKUP($A72,'Anexa F1'!$A$11:$A$123,'Anexa F1'!F$11:F$123)</f>
        <v>0</v>
      </c>
      <c r="G72" s="54">
        <f t="shared" si="1"/>
        <v>0</v>
      </c>
      <c r="H72" s="55"/>
      <c r="I72" s="55"/>
      <c r="J72" s="55">
        <v>1</v>
      </c>
    </row>
    <row r="73" spans="1:10" x14ac:dyDescent="0.3">
      <c r="A73" s="52" t="s">
        <v>178</v>
      </c>
      <c r="B73" s="53" t="str">
        <f>LOOKUP($A73,'Anexa F1'!$A$11:$A$125,'Anexa F1'!B$11:B$125)</f>
        <v>Popice</v>
      </c>
      <c r="C73" s="53">
        <f>LOOKUP($A73,'Anexa F1'!$A$11:$A$125,'Anexa F1'!C$11:C$125)</f>
        <v>0</v>
      </c>
      <c r="D73" s="20" t="str">
        <f>LOOKUP($A73,'Anexa F1'!$A$11:$A$123,'Anexa F1'!D$11:D$123)</f>
        <v>buc.</v>
      </c>
      <c r="E73" s="20">
        <f t="shared" si="0"/>
        <v>2</v>
      </c>
      <c r="F73" s="17">
        <f>LOOKUP($A73,'Anexa F1'!$A$11:$A$123,'Anexa F1'!F$11:F$123)</f>
        <v>0</v>
      </c>
      <c r="G73" s="54">
        <f t="shared" si="1"/>
        <v>0</v>
      </c>
      <c r="H73" s="55">
        <v>2</v>
      </c>
      <c r="I73" s="55"/>
      <c r="J73" s="55"/>
    </row>
    <row r="74" spans="1:10" x14ac:dyDescent="0.3">
      <c r="A74" s="52" t="s">
        <v>179</v>
      </c>
      <c r="B74" s="53" t="str">
        <f>LOOKUP($A74,'Anexa F1'!$A$11:$A$125,'Anexa F1'!B$11:B$125)</f>
        <v xml:space="preserve">Sortare Puzzle (12 tipuri) </v>
      </c>
      <c r="C74" s="53">
        <f>LOOKUP($A74,'Anexa F1'!$A$11:$A$125,'Anexa F1'!C$11:C$125)</f>
        <v>0</v>
      </c>
      <c r="D74" s="20" t="str">
        <f>LOOKUP($A74,'Anexa F1'!$A$11:$A$123,'Anexa F1'!D$11:D$123)</f>
        <v>buc.</v>
      </c>
      <c r="E74" s="20">
        <f t="shared" si="0"/>
        <v>2</v>
      </c>
      <c r="F74" s="17">
        <f>LOOKUP($A74,'Anexa F1'!$A$11:$A$123,'Anexa F1'!F$11:F$123)</f>
        <v>0</v>
      </c>
      <c r="G74" s="54">
        <f t="shared" si="1"/>
        <v>0</v>
      </c>
      <c r="H74" s="55">
        <v>2</v>
      </c>
      <c r="I74" s="55"/>
      <c r="J74" s="55"/>
    </row>
    <row r="75" spans="1:10" x14ac:dyDescent="0.3">
      <c r="A75" s="52" t="s">
        <v>181</v>
      </c>
      <c r="B75" s="53" t="str">
        <f>LOOKUP($A75,'Anexa F1'!$A$11:$A$125,'Anexa F1'!B$11:B$125)</f>
        <v>Tablă de scris „Educă”</v>
      </c>
      <c r="C75" s="53">
        <f>LOOKUP($A75,'Anexa F1'!$A$11:$A$125,'Anexa F1'!C$11:C$125)</f>
        <v>0</v>
      </c>
      <c r="D75" s="20" t="str">
        <f>LOOKUP($A75,'Anexa F1'!$A$11:$A$123,'Anexa F1'!D$11:D$123)</f>
        <v>buc.</v>
      </c>
      <c r="E75" s="20">
        <f t="shared" si="0"/>
        <v>1</v>
      </c>
      <c r="F75" s="17">
        <f>LOOKUP($A75,'Anexa F1'!$A$11:$A$123,'Anexa F1'!F$11:F$123)</f>
        <v>0</v>
      </c>
      <c r="G75" s="54">
        <f t="shared" si="1"/>
        <v>0</v>
      </c>
      <c r="H75" s="55"/>
      <c r="I75" s="55"/>
      <c r="J75" s="55">
        <v>1</v>
      </c>
    </row>
    <row r="76" spans="1:10" x14ac:dyDescent="0.3">
      <c r="A76" s="52" t="s">
        <v>183</v>
      </c>
      <c r="B76" s="53" t="str">
        <f>LOOKUP($A76,'Anexa F1'!$A$11:$A$125,'Anexa F1'!B$11:B$125)</f>
        <v>Șotron senzorial cu gel</v>
      </c>
      <c r="C76" s="53">
        <f>LOOKUP($A76,'Anexa F1'!$A$11:$A$125,'Anexa F1'!C$11:C$125)</f>
        <v>0</v>
      </c>
      <c r="D76" s="20" t="str">
        <f>LOOKUP($A76,'Anexa F1'!$A$11:$A$123,'Anexa F1'!D$11:D$123)</f>
        <v>buc.</v>
      </c>
      <c r="E76" s="20">
        <f t="shared" ref="E76:E82" si="2">SUM(H76:J76)</f>
        <v>2</v>
      </c>
      <c r="F76" s="17">
        <f>LOOKUP($A76,'Anexa F1'!$A$11:$A$123,'Anexa F1'!F$11:F$123)</f>
        <v>0</v>
      </c>
      <c r="G76" s="54">
        <f t="shared" ref="G76:G82" si="3">E76*F76</f>
        <v>0</v>
      </c>
      <c r="H76" s="55">
        <v>2</v>
      </c>
      <c r="I76" s="55"/>
      <c r="J76" s="55"/>
    </row>
    <row r="77" spans="1:10" x14ac:dyDescent="0.3">
      <c r="A77" s="52" t="s">
        <v>184</v>
      </c>
      <c r="B77" s="53" t="str">
        <f>LOOKUP($A77,'Anexa F1'!$A$11:$A$125,'Anexa F1'!B$11:B$125)</f>
        <v>Traseu de echilibru din 27 piese</v>
      </c>
      <c r="C77" s="53">
        <f>LOOKUP($A77,'Anexa F1'!$A$11:$A$125,'Anexa F1'!C$11:C$125)</f>
        <v>0</v>
      </c>
      <c r="D77" s="20" t="str">
        <f>LOOKUP($A77,'Anexa F1'!$A$11:$A$123,'Anexa F1'!D$11:D$123)</f>
        <v>buc.</v>
      </c>
      <c r="E77" s="20">
        <f t="shared" si="2"/>
        <v>2</v>
      </c>
      <c r="F77" s="17">
        <f>LOOKUP($A77,'Anexa F1'!$A$11:$A$123,'Anexa F1'!F$11:F$123)</f>
        <v>0</v>
      </c>
      <c r="G77" s="54">
        <f t="shared" si="3"/>
        <v>0</v>
      </c>
      <c r="H77" s="55"/>
      <c r="I77" s="55">
        <v>2</v>
      </c>
      <c r="J77" s="55"/>
    </row>
    <row r="78" spans="1:10" x14ac:dyDescent="0.3">
      <c r="A78" s="52" t="s">
        <v>186</v>
      </c>
      <c r="B78" s="53" t="str">
        <f>LOOKUP($A78,'Anexa F1'!$A$11:$A$125,'Anexa F1'!B$11:B$125)</f>
        <v>Traseu psihomotric de echilibru (set avansați)</v>
      </c>
      <c r="C78" s="53">
        <f>LOOKUP($A78,'Anexa F1'!$A$11:$A$125,'Anexa F1'!C$11:C$125)</f>
        <v>0</v>
      </c>
      <c r="D78" s="20" t="str">
        <f>LOOKUP($A78,'Anexa F1'!$A$11:$A$123,'Anexa F1'!D$11:D$123)</f>
        <v>buc.</v>
      </c>
      <c r="E78" s="20">
        <f t="shared" si="2"/>
        <v>2</v>
      </c>
      <c r="F78" s="17">
        <f>LOOKUP($A78,'Anexa F1'!$A$11:$A$123,'Anexa F1'!F$11:F$123)</f>
        <v>0</v>
      </c>
      <c r="G78" s="54">
        <f t="shared" si="3"/>
        <v>0</v>
      </c>
      <c r="H78" s="55"/>
      <c r="I78" s="55">
        <v>2</v>
      </c>
      <c r="J78" s="55"/>
    </row>
    <row r="79" spans="1:10" x14ac:dyDescent="0.3">
      <c r="A79" s="52" t="s">
        <v>187</v>
      </c>
      <c r="B79" s="53" t="str">
        <f>LOOKUP($A79,'Anexa F1'!$A$11:$A$125,'Anexa F1'!B$11:B$125)</f>
        <v>Tuburi senzoriale cu sclipici (3 piese)</v>
      </c>
      <c r="C79" s="53">
        <f>LOOKUP($A79,'Anexa F1'!$A$11:$A$125,'Anexa F1'!C$11:C$125)</f>
        <v>0</v>
      </c>
      <c r="D79" s="20" t="str">
        <f>LOOKUP($A79,'Anexa F1'!$A$11:$A$123,'Anexa F1'!D$11:D$123)</f>
        <v>buc.</v>
      </c>
      <c r="E79" s="20">
        <f t="shared" si="2"/>
        <v>1</v>
      </c>
      <c r="F79" s="17">
        <f>LOOKUP($A79,'Anexa F1'!$A$11:$A$123,'Anexa F1'!F$11:F$123)</f>
        <v>0</v>
      </c>
      <c r="G79" s="54">
        <f t="shared" si="3"/>
        <v>0</v>
      </c>
      <c r="H79" s="55"/>
      <c r="I79" s="55"/>
      <c r="J79" s="55">
        <v>1</v>
      </c>
    </row>
    <row r="80" spans="1:10" x14ac:dyDescent="0.3">
      <c r="A80" s="52" t="s">
        <v>188</v>
      </c>
      <c r="B80" s="53" t="str">
        <f>LOOKUP($A80,'Anexa F1'!$A$11:$A$125,'Anexa F1'!B$11:B$125)</f>
        <v>Tunel de joacă pentru târâre</v>
      </c>
      <c r="C80" s="53">
        <f>LOOKUP($A80,'Anexa F1'!$A$11:$A$125,'Anexa F1'!C$11:C$125)</f>
        <v>0</v>
      </c>
      <c r="D80" s="20" t="str">
        <f>LOOKUP($A80,'Anexa F1'!$A$11:$A$123,'Anexa F1'!D$11:D$123)</f>
        <v>buc.</v>
      </c>
      <c r="E80" s="20">
        <f t="shared" si="2"/>
        <v>4</v>
      </c>
      <c r="F80" s="17">
        <f>LOOKUP($A80,'Anexa F1'!$A$11:$A$123,'Anexa F1'!F$11:F$123)</f>
        <v>0</v>
      </c>
      <c r="G80" s="54">
        <f t="shared" si="3"/>
        <v>0</v>
      </c>
      <c r="H80" s="55"/>
      <c r="I80" s="55">
        <v>4</v>
      </c>
      <c r="J80" s="55"/>
    </row>
    <row r="81" spans="1:10" x14ac:dyDescent="0.3">
      <c r="A81" s="56" t="s">
        <v>191</v>
      </c>
      <c r="B81" s="53" t="str">
        <f>LOOKUP($A81,'Anexa F1'!$A$11:$A$125,'Anexa F1'!B$11:B$125)</f>
        <v>Piscina uscată cu 1000 de bile</v>
      </c>
      <c r="C81" s="53">
        <f>LOOKUP($A81,'Anexa F1'!$A$11:$A$125,'Anexa F1'!C$11:C$125)</f>
        <v>0</v>
      </c>
      <c r="D81" s="20" t="str">
        <f>LOOKUP($A81,'Anexa F1'!$A$11:$A$123,'Anexa F1'!D$11:D$123)</f>
        <v>buc.</v>
      </c>
      <c r="E81" s="20">
        <f t="shared" si="2"/>
        <v>2</v>
      </c>
      <c r="F81" s="17">
        <f>LOOKUP($A81,'Anexa F1'!$A$11:$A$123,'Anexa F1'!F$11:F$123)</f>
        <v>0</v>
      </c>
      <c r="G81" s="54">
        <f t="shared" si="3"/>
        <v>0</v>
      </c>
      <c r="H81" s="55"/>
      <c r="I81" s="55">
        <v>2</v>
      </c>
      <c r="J81" s="55"/>
    </row>
    <row r="82" spans="1:10" ht="15" thickBot="1" x14ac:dyDescent="0.35">
      <c r="A82" s="56" t="s">
        <v>193</v>
      </c>
      <c r="B82" s="53" t="str">
        <f>LOOKUP($A82,'Anexa F1'!$A$11:$A$125,'Anexa F1'!B$11:B$125)</f>
        <v>Cutie de învățare bețe de matematică cu numere „Educă”</v>
      </c>
      <c r="C82" s="53">
        <f>LOOKUP($A82,'Anexa F1'!$A$11:$A$125,'Anexa F1'!C$11:C$125)</f>
        <v>0</v>
      </c>
      <c r="D82" s="20" t="str">
        <f>LOOKUP($A81,'Anexa F1'!$A$11:$A$123,'Anexa F1'!D$11:D$123)</f>
        <v>buc.</v>
      </c>
      <c r="E82" s="20">
        <f t="shared" si="2"/>
        <v>1</v>
      </c>
      <c r="F82" s="17">
        <f>LOOKUP($A82,'Anexa F1'!$A$11:$A$125,'Anexa F1'!F$11:F$125)</f>
        <v>0</v>
      </c>
      <c r="G82" s="54">
        <f t="shared" si="3"/>
        <v>0</v>
      </c>
      <c r="H82" s="55"/>
      <c r="I82" s="55"/>
      <c r="J82" s="55">
        <v>1</v>
      </c>
    </row>
    <row r="83" spans="1:10" ht="15" thickBot="1" x14ac:dyDescent="0.35">
      <c r="A83" s="39" t="s">
        <v>212</v>
      </c>
      <c r="B83" s="57"/>
      <c r="C83" s="57"/>
      <c r="D83" s="57"/>
      <c r="E83" s="57"/>
      <c r="F83" s="58"/>
      <c r="G83" s="59">
        <f>SUM(G11:G82)</f>
        <v>0</v>
      </c>
      <c r="H83" s="64">
        <f>SUM(H11:H82)</f>
        <v>28</v>
      </c>
      <c r="I83" s="64">
        <f>SUM(I11:I82)</f>
        <v>46</v>
      </c>
      <c r="J83" s="64">
        <f>SUM(J11:J82)</f>
        <v>50</v>
      </c>
    </row>
  </sheetData>
  <mergeCells count="4">
    <mergeCell ref="A5:G5"/>
    <mergeCell ref="B6:E6"/>
    <mergeCell ref="F6:G6"/>
    <mergeCell ref="B7:E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45"/>
  <sheetViews>
    <sheetView workbookViewId="0">
      <selection activeCell="C60" sqref="C60"/>
    </sheetView>
  </sheetViews>
  <sheetFormatPr defaultColWidth="9.109375" defaultRowHeight="14.4" x14ac:dyDescent="0.3"/>
  <cols>
    <col min="1" max="1" width="6.6640625" style="5" customWidth="1"/>
    <col min="2" max="2" width="38.33203125" style="5" customWidth="1"/>
    <col min="3" max="3" width="12.88671875" style="5" customWidth="1"/>
    <col min="4" max="4" width="5.44140625" style="5" customWidth="1"/>
    <col min="5" max="7" width="9.109375" style="5"/>
    <col min="8" max="8" width="7.88671875" style="5" customWidth="1"/>
    <col min="9" max="9" width="8.6640625" style="5" customWidth="1"/>
    <col min="10" max="16384" width="9.109375" style="5"/>
  </cols>
  <sheetData>
    <row r="1" spans="1:10" ht="15" thickBot="1" x14ac:dyDescent="0.35">
      <c r="B1" s="38" t="s">
        <v>201</v>
      </c>
      <c r="C1" s="39" t="str">
        <f>'Anexa F1'!E1</f>
        <v>Lotul 5 - Articole de jucării educative</v>
      </c>
      <c r="D1" s="40"/>
      <c r="E1" s="41"/>
      <c r="F1" s="41"/>
      <c r="G1" s="42"/>
      <c r="J1" s="37">
        <f>F6</f>
        <v>0</v>
      </c>
    </row>
    <row r="2" spans="1:10" ht="16.2" thickBot="1" x14ac:dyDescent="0.35">
      <c r="B2" s="43" t="s">
        <v>202</v>
      </c>
      <c r="C2" s="44" t="s">
        <v>237</v>
      </c>
      <c r="D2" s="45"/>
      <c r="E2" s="46"/>
      <c r="F2" s="41"/>
      <c r="G2" s="42"/>
    </row>
    <row r="3" spans="1:10" ht="15" thickBot="1" x14ac:dyDescent="0.35">
      <c r="B3" s="43" t="s">
        <v>204</v>
      </c>
      <c r="C3" s="43" t="s">
        <v>238</v>
      </c>
      <c r="D3" s="41"/>
      <c r="E3" s="46"/>
      <c r="F3" s="41"/>
      <c r="G3" s="42"/>
    </row>
    <row r="4" spans="1:10" x14ac:dyDescent="0.3">
      <c r="E4" s="47"/>
    </row>
    <row r="5" spans="1:10" ht="15" thickBot="1" x14ac:dyDescent="0.35">
      <c r="A5" s="76" t="s">
        <v>206</v>
      </c>
      <c r="B5" s="76"/>
      <c r="C5" s="76"/>
      <c r="D5" s="76"/>
      <c r="E5" s="76"/>
      <c r="F5" s="76"/>
      <c r="G5" s="76"/>
    </row>
    <row r="6" spans="1:10" x14ac:dyDescent="0.3">
      <c r="B6" s="77" t="s">
        <v>207</v>
      </c>
      <c r="C6" s="78"/>
      <c r="D6" s="78"/>
      <c r="E6" s="79"/>
      <c r="F6" s="80">
        <f>LOOKUP("TOTAL",A11:A106,G11:G106)</f>
        <v>0</v>
      </c>
      <c r="G6" s="81" t="e">
        <f>LOOKUP($A7,'Anexa F1'!$A$11:$A$123,'Anexa F1'!G$11:G$123)</f>
        <v>#N/A</v>
      </c>
    </row>
    <row r="7" spans="1:10" x14ac:dyDescent="0.3">
      <c r="B7" s="82" t="s">
        <v>208</v>
      </c>
      <c r="C7" s="82"/>
      <c r="D7" s="82"/>
      <c r="E7" s="82"/>
      <c r="F7" s="48">
        <f>COUNTA(A11:A106)-1</f>
        <v>34</v>
      </c>
      <c r="G7" s="49">
        <f>SUMIF(A11:A106,"TOTAL",H11:H106)+SUMIF(A11:A106,"TOTAL",I11:I106)</f>
        <v>59</v>
      </c>
    </row>
    <row r="9" spans="1:10" ht="27.6" x14ac:dyDescent="0.3">
      <c r="A9" s="50" t="s">
        <v>7</v>
      </c>
      <c r="B9" s="50" t="s">
        <v>8</v>
      </c>
      <c r="C9" s="50" t="s">
        <v>9</v>
      </c>
      <c r="D9" s="50" t="s">
        <v>10</v>
      </c>
      <c r="E9" s="50" t="s">
        <v>209</v>
      </c>
      <c r="F9" s="50" t="s">
        <v>12</v>
      </c>
      <c r="G9" s="50" t="s">
        <v>13</v>
      </c>
      <c r="H9" s="62" t="s">
        <v>215</v>
      </c>
      <c r="I9" s="51" t="s">
        <v>210</v>
      </c>
    </row>
    <row r="10" spans="1:10" x14ac:dyDescent="0.3">
      <c r="A10" s="15">
        <v>1</v>
      </c>
      <c r="B10" s="15">
        <v>2</v>
      </c>
      <c r="C10" s="15">
        <v>3</v>
      </c>
      <c r="D10" s="15">
        <v>4</v>
      </c>
      <c r="E10" s="15" t="s">
        <v>220</v>
      </c>
      <c r="F10" s="15">
        <v>6</v>
      </c>
      <c r="G10" s="15" t="s">
        <v>15</v>
      </c>
      <c r="H10" s="15">
        <v>8</v>
      </c>
      <c r="I10" s="15">
        <v>9</v>
      </c>
    </row>
    <row r="11" spans="1:10" x14ac:dyDescent="0.3">
      <c r="A11" s="17" t="s">
        <v>18</v>
      </c>
      <c r="B11" s="17" t="str">
        <f>LOOKUP(A11,'Anexa F1'!A$11:A$125,'Anexa F1'!B$11:B$125)</f>
        <v>Animale ciudate de înșirat</v>
      </c>
      <c r="C11" s="53">
        <f>LOOKUP(B11,'Anexa F1'!B$11:B$125,'Anexa F1'!C$11:C$125)</f>
        <v>0</v>
      </c>
      <c r="D11" s="20" t="str">
        <f>LOOKUP($A11,'Anexa F1'!$A$11:$A$125,'Anexa F1'!D$11:D$125)</f>
        <v>buc.</v>
      </c>
      <c r="E11" s="20">
        <f>SUM(H11:I11)</f>
        <v>1</v>
      </c>
      <c r="F11" s="17">
        <f>LOOKUP($A11,'Anexa F1'!$A$11:$A$125,'Anexa F1'!F$11:F$125)</f>
        <v>0</v>
      </c>
      <c r="G11" s="54">
        <f>E11*F11</f>
        <v>0</v>
      </c>
      <c r="H11" s="55"/>
      <c r="I11" s="55">
        <v>1</v>
      </c>
    </row>
    <row r="12" spans="1:10" x14ac:dyDescent="0.3">
      <c r="A12" s="17" t="s">
        <v>33</v>
      </c>
      <c r="B12" s="17" t="str">
        <f>LOOKUP(A12,'Anexa F1'!A$11:A$125,'Anexa F1'!B$11:B$125)</f>
        <v>Calea de escaladă</v>
      </c>
      <c r="C12" s="53">
        <f>LOOKUP(B12,'Anexa F1'!B$11:B$125,'Anexa F1'!C$11:C$125)</f>
        <v>0</v>
      </c>
      <c r="D12" s="20" t="str">
        <f>LOOKUP($A12,'Anexa F1'!$A$11:$A$125,'Anexa F1'!D$11:D$125)</f>
        <v>buc.</v>
      </c>
      <c r="E12" s="20">
        <f t="shared" ref="E12:E44" si="0">SUM(H12:I12)</f>
        <v>1</v>
      </c>
      <c r="F12" s="17">
        <f>LOOKUP($A12,'Anexa F1'!$A$11:$A$125,'Anexa F1'!F$11:F$125)</f>
        <v>0</v>
      </c>
      <c r="G12" s="54">
        <f t="shared" ref="G12:G44" si="1">E12*F12</f>
        <v>0</v>
      </c>
      <c r="H12" s="55"/>
      <c r="I12" s="55">
        <v>1</v>
      </c>
    </row>
    <row r="13" spans="1:10" x14ac:dyDescent="0.3">
      <c r="A13" s="17" t="s">
        <v>36</v>
      </c>
      <c r="B13" s="17" t="str">
        <f>LOOKUP(A13,'Anexa F1'!A$11:A$125,'Anexa F1'!B$11:B$125)</f>
        <v>Cercuri senzoriale, set de 5 perechi</v>
      </c>
      <c r="C13" s="53">
        <f>LOOKUP(B13,'Anexa F1'!B$11:B$125,'Anexa F1'!C$11:C$125)</f>
        <v>0</v>
      </c>
      <c r="D13" s="20" t="str">
        <f>LOOKUP($A13,'Anexa F1'!$A$11:$A$125,'Anexa F1'!D$11:D$125)</f>
        <v>buc.</v>
      </c>
      <c r="E13" s="20">
        <f t="shared" si="0"/>
        <v>1</v>
      </c>
      <c r="F13" s="17">
        <f>LOOKUP($A13,'Anexa F1'!$A$11:$A$125,'Anexa F1'!F$11:F$125)</f>
        <v>0</v>
      </c>
      <c r="G13" s="54">
        <f t="shared" si="1"/>
        <v>0</v>
      </c>
      <c r="H13" s="55"/>
      <c r="I13" s="55">
        <v>1</v>
      </c>
    </row>
    <row r="14" spans="1:10" x14ac:dyDescent="0.3">
      <c r="A14" s="17" t="s">
        <v>44</v>
      </c>
      <c r="B14" s="17" t="str">
        <f>LOOKUP(A14,'Anexa F1'!A$11:A$125,'Anexa F1'!B$11:B$125)</f>
        <v>Cuburi din burete</v>
      </c>
      <c r="C14" s="53">
        <f>LOOKUP(B14,'Anexa F1'!B$11:B$125,'Anexa F1'!C$11:C$125)</f>
        <v>0</v>
      </c>
      <c r="D14" s="20" t="str">
        <f>LOOKUP($A14,'Anexa F1'!$A$11:$A$125,'Anexa F1'!D$11:D$125)</f>
        <v>buc.</v>
      </c>
      <c r="E14" s="20">
        <f t="shared" si="0"/>
        <v>4</v>
      </c>
      <c r="F14" s="17">
        <f>LOOKUP($A14,'Anexa F1'!$A$11:$A$125,'Anexa F1'!F$11:F$125)</f>
        <v>0</v>
      </c>
      <c r="G14" s="54">
        <f t="shared" si="1"/>
        <v>0</v>
      </c>
      <c r="H14" s="55"/>
      <c r="I14" s="55">
        <v>4</v>
      </c>
    </row>
    <row r="15" spans="1:10" x14ac:dyDescent="0.3">
      <c r="A15" s="17" t="s">
        <v>48</v>
      </c>
      <c r="B15" s="17" t="str">
        <f>LOOKUP(A15,'Anexa F1'!A$11:A$125,'Anexa F1'!B$11:B$125)</f>
        <v>Dominoul simțurilor</v>
      </c>
      <c r="C15" s="53">
        <f>LOOKUP(B15,'Anexa F1'!B$11:B$125,'Anexa F1'!C$11:C$125)</f>
        <v>0</v>
      </c>
      <c r="D15" s="20" t="str">
        <f>LOOKUP($A15,'Anexa F1'!$A$11:$A$125,'Anexa F1'!D$11:D$125)</f>
        <v>buc.</v>
      </c>
      <c r="E15" s="20">
        <f t="shared" si="0"/>
        <v>1</v>
      </c>
      <c r="F15" s="17">
        <f>LOOKUP($A15,'Anexa F1'!$A$11:$A$125,'Anexa F1'!F$11:F$125)</f>
        <v>0</v>
      </c>
      <c r="G15" s="54">
        <f t="shared" si="1"/>
        <v>0</v>
      </c>
      <c r="H15" s="55"/>
      <c r="I15" s="55">
        <v>1</v>
      </c>
    </row>
    <row r="16" spans="1:10" x14ac:dyDescent="0.3">
      <c r="A16" s="17" t="s">
        <v>50</v>
      </c>
      <c r="B16" s="17" t="str">
        <f>LOOKUP(A16,'Anexa F1'!A$11:A$125,'Anexa F1'!B$11:B$125)</f>
        <v>Eu și emoțiile mele</v>
      </c>
      <c r="C16" s="53">
        <f>LOOKUP(B16,'Anexa F1'!B$11:B$125,'Anexa F1'!C$11:C$125)</f>
        <v>0</v>
      </c>
      <c r="D16" s="20" t="str">
        <f>LOOKUP($A16,'Anexa F1'!$A$11:$A$125,'Anexa F1'!D$11:D$125)</f>
        <v>buc.</v>
      </c>
      <c r="E16" s="20">
        <f t="shared" si="0"/>
        <v>1</v>
      </c>
      <c r="F16" s="17">
        <f>LOOKUP($A16,'Anexa F1'!$A$11:$A$125,'Anexa F1'!F$11:F$125)</f>
        <v>0</v>
      </c>
      <c r="G16" s="54">
        <f t="shared" si="1"/>
        <v>0</v>
      </c>
      <c r="H16" s="55"/>
      <c r="I16" s="55">
        <v>1</v>
      </c>
    </row>
    <row r="17" spans="1:9" x14ac:dyDescent="0.3">
      <c r="A17" s="17" t="s">
        <v>54</v>
      </c>
      <c r="B17" s="17" t="str">
        <f>LOOKUP(A17,'Anexa F1'!A$11:A$125,'Anexa F1'!B$11:B$125)</f>
        <v>Plăci din lemn cu ciclul de viață</v>
      </c>
      <c r="C17" s="53">
        <f>LOOKUP(B17,'Anexa F1'!B$11:B$125,'Anexa F1'!C$11:C$125)</f>
        <v>0</v>
      </c>
      <c r="D17" s="20" t="str">
        <f>LOOKUP($A17,'Anexa F1'!$A$11:$A$125,'Anexa F1'!D$11:D$125)</f>
        <v>buc.</v>
      </c>
      <c r="E17" s="20">
        <f t="shared" si="0"/>
        <v>1</v>
      </c>
      <c r="F17" s="17">
        <f>LOOKUP($A17,'Anexa F1'!$A$11:$A$125,'Anexa F1'!F$11:F$125)</f>
        <v>0</v>
      </c>
      <c r="G17" s="54">
        <f t="shared" si="1"/>
        <v>0</v>
      </c>
      <c r="H17" s="55"/>
      <c r="I17" s="55">
        <v>1</v>
      </c>
    </row>
    <row r="18" spans="1:9" x14ac:dyDescent="0.3">
      <c r="A18" s="17" t="s">
        <v>58</v>
      </c>
      <c r="B18" s="17" t="str">
        <f>LOOKUP(A18,'Anexa F1'!A$11:A$125,'Anexa F1'!B$11:B$125)</f>
        <v>Puzzle din lemn - Potrivește fețele</v>
      </c>
      <c r="C18" s="53">
        <f>LOOKUP(B18,'Anexa F1'!B$11:B$125,'Anexa F1'!C$11:C$125)</f>
        <v>0</v>
      </c>
      <c r="D18" s="20" t="str">
        <f>LOOKUP($A18,'Anexa F1'!$A$11:$A$125,'Anexa F1'!D$11:D$125)</f>
        <v>buc.</v>
      </c>
      <c r="E18" s="20">
        <f t="shared" si="0"/>
        <v>1</v>
      </c>
      <c r="F18" s="17">
        <f>LOOKUP($A18,'Anexa F1'!$A$11:$A$125,'Anexa F1'!F$11:F$125)</f>
        <v>0</v>
      </c>
      <c r="G18" s="54">
        <f t="shared" si="1"/>
        <v>0</v>
      </c>
      <c r="H18" s="55"/>
      <c r="I18" s="55">
        <v>1</v>
      </c>
    </row>
    <row r="19" spans="1:9" x14ac:dyDescent="0.3">
      <c r="A19" s="17" t="s">
        <v>60</v>
      </c>
      <c r="B19" s="17" t="str">
        <f>LOOKUP(A19,'Anexa F1'!A$11:A$125,'Anexa F1'!B$11:B$125)</f>
        <v>Fulgi de nea mici</v>
      </c>
      <c r="C19" s="53">
        <f>LOOKUP(B19,'Anexa F1'!B$11:B$125,'Anexa F1'!C$11:C$125)</f>
        <v>0</v>
      </c>
      <c r="D19" s="20" t="str">
        <f>LOOKUP($A19,'Anexa F1'!$A$11:$A$125,'Anexa F1'!D$11:D$125)</f>
        <v>buc.</v>
      </c>
      <c r="E19" s="20">
        <f t="shared" si="0"/>
        <v>1</v>
      </c>
      <c r="F19" s="17">
        <f>LOOKUP($A19,'Anexa F1'!$A$11:$A$125,'Anexa F1'!F$11:F$125)</f>
        <v>0</v>
      </c>
      <c r="G19" s="54">
        <f t="shared" si="1"/>
        <v>0</v>
      </c>
      <c r="H19" s="55"/>
      <c r="I19" s="55">
        <v>1</v>
      </c>
    </row>
    <row r="20" spans="1:9" x14ac:dyDescent="0.3">
      <c r="A20" s="17" t="s">
        <v>63</v>
      </c>
      <c r="B20" s="17" t="str">
        <f>LOOKUP(A20,'Anexa F1'!A$11:A$125,'Anexa F1'!B$11:B$125)</f>
        <v>Geantă cu set de 10 clopoței cu buton acordați</v>
      </c>
      <c r="C20" s="53">
        <f>LOOKUP(B20,'Anexa F1'!B$11:B$125,'Anexa F1'!C$11:C$125)</f>
        <v>0</v>
      </c>
      <c r="D20" s="20" t="str">
        <f>LOOKUP($A20,'Anexa F1'!$A$11:$A$125,'Anexa F1'!D$11:D$125)</f>
        <v>buc.</v>
      </c>
      <c r="E20" s="20">
        <f t="shared" si="0"/>
        <v>4</v>
      </c>
      <c r="F20" s="17">
        <f>LOOKUP($A20,'Anexa F1'!$A$11:$A$125,'Anexa F1'!F$11:F$125)</f>
        <v>0</v>
      </c>
      <c r="G20" s="54">
        <f t="shared" si="1"/>
        <v>0</v>
      </c>
      <c r="H20" s="55">
        <v>4</v>
      </c>
      <c r="I20" s="55"/>
    </row>
    <row r="21" spans="1:9" x14ac:dyDescent="0.3">
      <c r="A21" s="17" t="s">
        <v>69</v>
      </c>
      <c r="B21" s="17" t="str">
        <f>LOOKUP(A21,'Anexa F1'!A$11:A$125,'Anexa F1'!B$11:B$125)</f>
        <v>Joc de construcții magnetic spațial</v>
      </c>
      <c r="C21" s="53">
        <f>LOOKUP(B21,'Anexa F1'!B$11:B$125,'Anexa F1'!C$11:C$125)</f>
        <v>0</v>
      </c>
      <c r="D21" s="20" t="str">
        <f>LOOKUP($A21,'Anexa F1'!$A$11:$A$125,'Anexa F1'!D$11:D$125)</f>
        <v>buc.</v>
      </c>
      <c r="E21" s="20">
        <f t="shared" si="0"/>
        <v>1</v>
      </c>
      <c r="F21" s="17">
        <f>LOOKUP($A21,'Anexa F1'!$A$11:$A$125,'Anexa F1'!F$11:F$125)</f>
        <v>0</v>
      </c>
      <c r="G21" s="54">
        <f t="shared" si="1"/>
        <v>0</v>
      </c>
      <c r="H21" s="55"/>
      <c r="I21" s="55">
        <v>1</v>
      </c>
    </row>
    <row r="22" spans="1:9" x14ac:dyDescent="0.3">
      <c r="A22" s="17" t="s">
        <v>79</v>
      </c>
      <c r="B22" s="17" t="str">
        <f>LOOKUP(A22,'Anexa F1'!A$11:A$125,'Anexa F1'!B$11:B$125)</f>
        <v>Cât este ceasul</v>
      </c>
      <c r="C22" s="53">
        <f>LOOKUP(B22,'Anexa F1'!B$11:B$125,'Anexa F1'!C$11:C$125)</f>
        <v>0</v>
      </c>
      <c r="D22" s="20" t="str">
        <f>LOOKUP($A22,'Anexa F1'!$A$11:$A$125,'Anexa F1'!D$11:D$125)</f>
        <v>buc.</v>
      </c>
      <c r="E22" s="20">
        <f t="shared" si="0"/>
        <v>4</v>
      </c>
      <c r="F22" s="17">
        <f>LOOKUP($A22,'Anexa F1'!$A$11:$A$125,'Anexa F1'!F$11:F$125)</f>
        <v>0</v>
      </c>
      <c r="G22" s="54">
        <f t="shared" si="1"/>
        <v>0</v>
      </c>
      <c r="H22" s="55">
        <v>4</v>
      </c>
      <c r="I22" s="55"/>
    </row>
    <row r="23" spans="1:9" x14ac:dyDescent="0.3">
      <c r="A23" s="17" t="s">
        <v>81</v>
      </c>
      <c r="B23" s="17" t="str">
        <f>LOOKUP(A23,'Anexa F1'!A$11:A$125,'Anexa F1'!B$11:B$125)</f>
        <v>Stivuiește inelele</v>
      </c>
      <c r="C23" s="53">
        <f>LOOKUP(B23,'Anexa F1'!B$11:B$125,'Anexa F1'!C$11:C$125)</f>
        <v>0</v>
      </c>
      <c r="D23" s="20" t="str">
        <f>LOOKUP($A23,'Anexa F1'!$A$11:$A$125,'Anexa F1'!D$11:D$125)</f>
        <v>buc.</v>
      </c>
      <c r="E23" s="20">
        <f t="shared" si="0"/>
        <v>1</v>
      </c>
      <c r="F23" s="17">
        <f>LOOKUP($A23,'Anexa F1'!$A$11:$A$125,'Anexa F1'!F$11:F$125)</f>
        <v>0</v>
      </c>
      <c r="G23" s="54">
        <f t="shared" si="1"/>
        <v>0</v>
      </c>
      <c r="H23" s="55"/>
      <c r="I23" s="55">
        <v>1</v>
      </c>
    </row>
    <row r="24" spans="1:9" x14ac:dyDescent="0.3">
      <c r="A24" s="17" t="s">
        <v>92</v>
      </c>
      <c r="B24" s="17" t="str">
        <f>LOOKUP(A24,'Anexa F1'!A$11:A$125,'Anexa F1'!B$11:B$125)</f>
        <v xml:space="preserve">Joc educativ Degete Îndemânatice </v>
      </c>
      <c r="C24" s="53">
        <f>LOOKUP(B24,'Anexa F1'!B$11:B$125,'Anexa F1'!C$11:C$125)</f>
        <v>0</v>
      </c>
      <c r="D24" s="20" t="str">
        <f>LOOKUP($A24,'Anexa F1'!$A$11:$A$125,'Anexa F1'!D$11:D$125)</f>
        <v>buc.</v>
      </c>
      <c r="E24" s="20">
        <f t="shared" si="0"/>
        <v>1</v>
      </c>
      <c r="F24" s="17">
        <f>LOOKUP($A24,'Anexa F1'!$A$11:$A$125,'Anexa F1'!F$11:F$125)</f>
        <v>0</v>
      </c>
      <c r="G24" s="54">
        <f t="shared" si="1"/>
        <v>0</v>
      </c>
      <c r="H24" s="55"/>
      <c r="I24" s="55">
        <v>1</v>
      </c>
    </row>
    <row r="25" spans="1:9" x14ac:dyDescent="0.3">
      <c r="A25" s="17" t="s">
        <v>96</v>
      </c>
      <c r="B25" s="17" t="str">
        <f>LOOKUP(A25,'Anexa F1'!A$11:A$125,'Anexa F1'!B$11:B$125)</f>
        <v>Joc logopedic Loto Suflare</v>
      </c>
      <c r="C25" s="53">
        <f>LOOKUP(B25,'Anexa F1'!B$11:B$125,'Anexa F1'!C$11:C$125)</f>
        <v>0</v>
      </c>
      <c r="D25" s="20" t="str">
        <f>LOOKUP($A25,'Anexa F1'!$A$11:$A$125,'Anexa F1'!D$11:D$125)</f>
        <v>buc.</v>
      </c>
      <c r="E25" s="20">
        <f t="shared" si="0"/>
        <v>1</v>
      </c>
      <c r="F25" s="17">
        <f>LOOKUP($A25,'Anexa F1'!$A$11:$A$125,'Anexa F1'!F$11:F$125)</f>
        <v>0</v>
      </c>
      <c r="G25" s="54">
        <f t="shared" si="1"/>
        <v>0</v>
      </c>
      <c r="H25" s="55"/>
      <c r="I25" s="55">
        <v>1</v>
      </c>
    </row>
    <row r="26" spans="1:9" x14ac:dyDescent="0.3">
      <c r="A26" s="17" t="s">
        <v>118</v>
      </c>
      <c r="B26" s="17" t="str">
        <f>LOOKUP(A26,'Anexa F1'!A$11:A$125,'Anexa F1'!B$11:B$125)</f>
        <v>Minge suflată - joc logopedic</v>
      </c>
      <c r="C26" s="53">
        <f>LOOKUP(B26,'Anexa F1'!B$11:B$125,'Anexa F1'!C$11:C$125)</f>
        <v>0</v>
      </c>
      <c r="D26" s="20" t="str">
        <f>LOOKUP($A26,'Anexa F1'!$A$11:$A$125,'Anexa F1'!D$11:D$125)</f>
        <v>buc.</v>
      </c>
      <c r="E26" s="20">
        <f t="shared" si="0"/>
        <v>1</v>
      </c>
      <c r="F26" s="17">
        <f>LOOKUP($A26,'Anexa F1'!$A$11:$A$125,'Anexa F1'!F$11:F$125)</f>
        <v>0</v>
      </c>
      <c r="G26" s="54">
        <f t="shared" si="1"/>
        <v>0</v>
      </c>
      <c r="H26" s="55"/>
      <c r="I26" s="55">
        <v>1</v>
      </c>
    </row>
    <row r="27" spans="1:9" x14ac:dyDescent="0.3">
      <c r="A27" s="17" t="s">
        <v>124</v>
      </c>
      <c r="B27" s="17" t="str">
        <f>LOOKUP(A27,'Anexa F1'!A$11:A$125,'Anexa F1'!B$11:B$125)</f>
        <v>Mingi cu emoții</v>
      </c>
      <c r="C27" s="53">
        <f>LOOKUP(B27,'Anexa F1'!B$11:B$125,'Anexa F1'!C$11:C$125)</f>
        <v>0</v>
      </c>
      <c r="D27" s="20" t="str">
        <f>LOOKUP($A27,'Anexa F1'!$A$11:$A$125,'Anexa F1'!D$11:D$125)</f>
        <v>buc.</v>
      </c>
      <c r="E27" s="20">
        <f t="shared" si="0"/>
        <v>1</v>
      </c>
      <c r="F27" s="17">
        <f>LOOKUP($A27,'Anexa F1'!$A$11:$A$125,'Anexa F1'!F$11:F$125)</f>
        <v>0</v>
      </c>
      <c r="G27" s="54">
        <f t="shared" si="1"/>
        <v>0</v>
      </c>
      <c r="H27" s="55"/>
      <c r="I27" s="55">
        <v>1</v>
      </c>
    </row>
    <row r="28" spans="1:9" x14ac:dyDescent="0.3">
      <c r="A28" s="17" t="s">
        <v>130</v>
      </c>
      <c r="B28" s="17" t="str">
        <f>LOOKUP(A28,'Anexa F1'!A$11:A$125,'Anexa F1'!B$11:B$125)</f>
        <v>Mozaic - joc din lemn cu modele pe plăci și forme geometrice</v>
      </c>
      <c r="C28" s="53">
        <f>LOOKUP(B28,'Anexa F1'!B$11:B$125,'Anexa F1'!C$11:C$125)</f>
        <v>0</v>
      </c>
      <c r="D28" s="20" t="str">
        <f>LOOKUP($A28,'Anexa F1'!$A$11:$A$125,'Anexa F1'!D$11:D$125)</f>
        <v>buc.</v>
      </c>
      <c r="E28" s="20">
        <f t="shared" si="0"/>
        <v>1</v>
      </c>
      <c r="F28" s="17">
        <f>LOOKUP($A28,'Anexa F1'!$A$11:$A$125,'Anexa F1'!F$11:F$125)</f>
        <v>0</v>
      </c>
      <c r="G28" s="54">
        <f t="shared" si="1"/>
        <v>0</v>
      </c>
      <c r="H28" s="55"/>
      <c r="I28" s="55">
        <v>1</v>
      </c>
    </row>
    <row r="29" spans="1:9" x14ac:dyDescent="0.3">
      <c r="A29" s="17" t="s">
        <v>132</v>
      </c>
      <c r="B29" s="17" t="str">
        <f>LOOKUP(A29,'Anexa F1'!A$11:A$125,'Anexa F1'!B$11:B$125)</f>
        <v xml:space="preserve">Nisip Kinetic </v>
      </c>
      <c r="C29" s="53">
        <f>LOOKUP(B29,'Anexa F1'!B$11:B$125,'Anexa F1'!C$11:C$125)</f>
        <v>0</v>
      </c>
      <c r="D29" s="20" t="str">
        <f>LOOKUP($A29,'Anexa F1'!$A$11:$A$125,'Anexa F1'!D$11:D$125)</f>
        <v>buc.</v>
      </c>
      <c r="E29" s="20">
        <f t="shared" si="0"/>
        <v>2</v>
      </c>
      <c r="F29" s="17">
        <f>LOOKUP($A29,'Anexa F1'!$A$11:$A$125,'Anexa F1'!F$11:F$125)</f>
        <v>0</v>
      </c>
      <c r="G29" s="54">
        <f t="shared" si="1"/>
        <v>0</v>
      </c>
      <c r="H29" s="55"/>
      <c r="I29" s="55">
        <v>2</v>
      </c>
    </row>
    <row r="30" spans="1:9" x14ac:dyDescent="0.3">
      <c r="A30" s="17" t="s">
        <v>135</v>
      </c>
      <c r="B30" s="17" t="str">
        <f>LOOKUP(A30,'Anexa F1'!A$11:A$125,'Anexa F1'!B$11:B$125)</f>
        <v>Pachet „Înțelegerea sentimentelor”</v>
      </c>
      <c r="C30" s="53">
        <f>LOOKUP(B30,'Anexa F1'!B$11:B$125,'Anexa F1'!C$11:C$125)</f>
        <v>0</v>
      </c>
      <c r="D30" s="20" t="str">
        <f>LOOKUP($A30,'Anexa F1'!$A$11:$A$125,'Anexa F1'!D$11:D$125)</f>
        <v>buc.</v>
      </c>
      <c r="E30" s="20">
        <f t="shared" si="0"/>
        <v>1</v>
      </c>
      <c r="F30" s="17">
        <f>LOOKUP($A30,'Anexa F1'!$A$11:$A$125,'Anexa F1'!F$11:F$125)</f>
        <v>0</v>
      </c>
      <c r="G30" s="54">
        <f t="shared" si="1"/>
        <v>0</v>
      </c>
      <c r="H30" s="55"/>
      <c r="I30" s="55">
        <v>1</v>
      </c>
    </row>
    <row r="31" spans="1:9" x14ac:dyDescent="0.3">
      <c r="A31" s="17" t="s">
        <v>137</v>
      </c>
      <c r="B31" s="17" t="str">
        <f>LOOKUP(A31,'Anexa F1'!A$11:A$125,'Anexa F1'!B$11:B$125)</f>
        <v>Parașută CURCUBEU 1,75 m</v>
      </c>
      <c r="C31" s="53">
        <f>LOOKUP(B31,'Anexa F1'!B$11:B$125,'Anexa F1'!C$11:C$125)</f>
        <v>0</v>
      </c>
      <c r="D31" s="20" t="str">
        <f>LOOKUP($A31,'Anexa F1'!$A$11:$A$125,'Anexa F1'!D$11:D$125)</f>
        <v>buc.</v>
      </c>
      <c r="E31" s="20">
        <f t="shared" si="0"/>
        <v>4</v>
      </c>
      <c r="F31" s="17">
        <f>LOOKUP($A31,'Anexa F1'!$A$11:$A$125,'Anexa F1'!F$11:F$125)</f>
        <v>0</v>
      </c>
      <c r="G31" s="54">
        <f t="shared" si="1"/>
        <v>0</v>
      </c>
      <c r="H31" s="55">
        <v>4</v>
      </c>
      <c r="I31" s="55"/>
    </row>
    <row r="32" spans="1:9" x14ac:dyDescent="0.3">
      <c r="A32" s="17" t="s">
        <v>139</v>
      </c>
      <c r="B32" s="17" t="str">
        <f>LOOKUP(A32,'Anexa F1'!A$11:A$125,'Anexa F1'!B$11:B$125)</f>
        <v>Parașută CURCUBEU 3,5 m</v>
      </c>
      <c r="C32" s="53">
        <f>LOOKUP(B32,'Anexa F1'!B$11:B$125,'Anexa F1'!C$11:C$125)</f>
        <v>0</v>
      </c>
      <c r="D32" s="20" t="str">
        <f>LOOKUP($A32,'Anexa F1'!$A$11:$A$125,'Anexa F1'!D$11:D$125)</f>
        <v>buc.</v>
      </c>
      <c r="E32" s="20">
        <f t="shared" si="0"/>
        <v>4</v>
      </c>
      <c r="F32" s="17">
        <f>LOOKUP($A32,'Anexa F1'!$A$11:$A$125,'Anexa F1'!F$11:F$125)</f>
        <v>0</v>
      </c>
      <c r="G32" s="54">
        <f t="shared" si="1"/>
        <v>0</v>
      </c>
      <c r="H32" s="55">
        <v>4</v>
      </c>
      <c r="I32" s="55"/>
    </row>
    <row r="33" spans="1:9" x14ac:dyDescent="0.3">
      <c r="A33" s="17" t="s">
        <v>141</v>
      </c>
      <c r="B33" s="17" t="str">
        <f>LOOKUP(A33,'Anexa F1'!A$11:A$125,'Anexa F1'!B$11:B$125)</f>
        <v>Parașută CURCUBEU 5 m</v>
      </c>
      <c r="C33" s="53">
        <f>LOOKUP(B33,'Anexa F1'!B$11:B$125,'Anexa F1'!C$11:C$125)</f>
        <v>0</v>
      </c>
      <c r="D33" s="20" t="str">
        <f>LOOKUP($A33,'Anexa F1'!$A$11:$A$125,'Anexa F1'!D$11:D$125)</f>
        <v>buc.</v>
      </c>
      <c r="E33" s="20">
        <f t="shared" si="0"/>
        <v>2</v>
      </c>
      <c r="F33" s="17">
        <f>LOOKUP($A33,'Anexa F1'!$A$11:$A$125,'Anexa F1'!F$11:F$125)</f>
        <v>0</v>
      </c>
      <c r="G33" s="54">
        <f t="shared" si="1"/>
        <v>0</v>
      </c>
      <c r="H33" s="55">
        <v>2</v>
      </c>
      <c r="I33" s="55"/>
    </row>
    <row r="34" spans="1:9" x14ac:dyDescent="0.3">
      <c r="A34" s="17" t="s">
        <v>144</v>
      </c>
      <c r="B34" s="17" t="str">
        <f>LOOKUP(A34,'Anexa F1'!A$11:A$123,'Anexa F1'!B$11:B$123)</f>
        <v>Pietre Curcubeu, multicolor(36 piese)</v>
      </c>
      <c r="C34" s="53">
        <f>LOOKUP(B34,'Anexa F1'!B$11:B$125,'Anexa F1'!C$11:C$125)</f>
        <v>0</v>
      </c>
      <c r="D34" s="20" t="str">
        <f>LOOKUP($A34,'Anexa F1'!$A$11:$A$125,'Anexa F1'!D$11:D$125)</f>
        <v>buc.</v>
      </c>
      <c r="E34" s="20">
        <f t="shared" si="0"/>
        <v>1</v>
      </c>
      <c r="F34" s="17">
        <f>LOOKUP($A34,'Anexa F1'!$A$11:$A$125,'Anexa F1'!F$11:F$125)</f>
        <v>0</v>
      </c>
      <c r="G34" s="54">
        <f t="shared" si="1"/>
        <v>0</v>
      </c>
      <c r="H34" s="55"/>
      <c r="I34" s="55">
        <v>1</v>
      </c>
    </row>
    <row r="35" spans="1:9" x14ac:dyDescent="0.3">
      <c r="A35" s="17" t="s">
        <v>148</v>
      </c>
      <c r="B35" s="17" t="str">
        <f>LOOKUP(A35,'Anexa F1'!A$11:A$123,'Anexa F1'!B$11:B$123)</f>
        <v>Prisme cu sunete</v>
      </c>
      <c r="C35" s="53">
        <f>LOOKUP(B35,'Anexa F1'!B$11:B$125,'Anexa F1'!C$11:C$125)</f>
        <v>0</v>
      </c>
      <c r="D35" s="20" t="str">
        <f>LOOKUP($A35,'Anexa F1'!$A$11:$A$125,'Anexa F1'!D$11:D$125)</f>
        <v>buc.</v>
      </c>
      <c r="E35" s="20">
        <f t="shared" si="0"/>
        <v>1</v>
      </c>
      <c r="F35" s="17">
        <f>LOOKUP($A35,'Anexa F1'!$A$11:$A$125,'Anexa F1'!F$11:F$125)</f>
        <v>0</v>
      </c>
      <c r="G35" s="54">
        <f t="shared" si="1"/>
        <v>0</v>
      </c>
      <c r="H35" s="55"/>
      <c r="I35" s="55">
        <v>1</v>
      </c>
    </row>
    <row r="36" spans="1:9" x14ac:dyDescent="0.3">
      <c r="A36" s="17" t="s">
        <v>155</v>
      </c>
      <c r="B36" s="17" t="str">
        <f>LOOKUP(A36,'Anexa F1'!A$11:A$123,'Anexa F1'!B$11:B$123)</f>
        <v>Să spunem povestea…</v>
      </c>
      <c r="C36" s="53">
        <f>LOOKUP(B36,'Anexa F1'!B$11:B$125,'Anexa F1'!C$11:C$125)</f>
        <v>0</v>
      </c>
      <c r="D36" s="20" t="str">
        <f>LOOKUP($A36,'Anexa F1'!$A$11:$A$125,'Anexa F1'!D$11:D$125)</f>
        <v>buc.</v>
      </c>
      <c r="E36" s="20">
        <f t="shared" si="0"/>
        <v>1</v>
      </c>
      <c r="F36" s="17">
        <f>LOOKUP($A36,'Anexa F1'!$A$11:$A$125,'Anexa F1'!F$11:F$125)</f>
        <v>0</v>
      </c>
      <c r="G36" s="54">
        <f t="shared" si="1"/>
        <v>0</v>
      </c>
      <c r="H36" s="55"/>
      <c r="I36" s="55">
        <v>1</v>
      </c>
    </row>
    <row r="37" spans="1:9" x14ac:dyDescent="0.3">
      <c r="A37" s="17" t="s">
        <v>159</v>
      </c>
      <c r="B37" s="17" t="str">
        <f>LOOKUP(A37,'Anexa F1'!A$11:A$123,'Anexa F1'!B$11:B$123)</f>
        <v>Set complex de dezvoltare psihomotrică</v>
      </c>
      <c r="C37" s="53">
        <f>LOOKUP(B37,'Anexa F1'!B$11:B$125,'Anexa F1'!C$11:C$125)</f>
        <v>0</v>
      </c>
      <c r="D37" s="20" t="str">
        <f>LOOKUP($A37,'Anexa F1'!$A$11:$A$125,'Anexa F1'!D$11:D$125)</f>
        <v>buc.</v>
      </c>
      <c r="E37" s="20">
        <f t="shared" si="0"/>
        <v>1</v>
      </c>
      <c r="F37" s="17">
        <f>LOOKUP($A37,'Anexa F1'!$A$11:$A$125,'Anexa F1'!F$11:F$125)</f>
        <v>0</v>
      </c>
      <c r="G37" s="54">
        <f t="shared" si="1"/>
        <v>0</v>
      </c>
      <c r="H37" s="55"/>
      <c r="I37" s="55">
        <v>1</v>
      </c>
    </row>
    <row r="38" spans="1:9" x14ac:dyDescent="0.3">
      <c r="A38" s="17" t="s">
        <v>163</v>
      </c>
      <c r="B38" s="17" t="str">
        <f>LOOKUP(A38,'Anexa F1'!A$11:A$123,'Anexa F1'!B$11:B$123)</f>
        <v xml:space="preserve">Set de 144 nasturi de înșirat și stivuire </v>
      </c>
      <c r="C38" s="53">
        <f>LOOKUP(B38,'Anexa F1'!B$11:B$125,'Anexa F1'!C$11:C$125)</f>
        <v>0</v>
      </c>
      <c r="D38" s="20" t="str">
        <f>LOOKUP($A38,'Anexa F1'!$A$11:$A$125,'Anexa F1'!D$11:D$125)</f>
        <v>buc.</v>
      </c>
      <c r="E38" s="20">
        <f t="shared" si="0"/>
        <v>1</v>
      </c>
      <c r="F38" s="17">
        <f>LOOKUP($A38,'Anexa F1'!$A$11:$A$125,'Anexa F1'!F$11:F$125)</f>
        <v>0</v>
      </c>
      <c r="G38" s="54">
        <f t="shared" si="1"/>
        <v>0</v>
      </c>
      <c r="H38" s="55"/>
      <c r="I38" s="55">
        <v>1</v>
      </c>
    </row>
    <row r="39" spans="1:9" x14ac:dyDescent="0.3">
      <c r="A39" s="17" t="s">
        <v>164</v>
      </c>
      <c r="B39" s="17" t="str">
        <f>LOOKUP(A39,'Anexa F1'!A$11:A$123,'Anexa F1'!B$11:B$123)</f>
        <v>Set de 18 plăcuțe din lemn - Emoțiile mele</v>
      </c>
      <c r="C39" s="53">
        <f>LOOKUP(B39,'Anexa F1'!B$11:B$125,'Anexa F1'!C$11:C$125)</f>
        <v>0</v>
      </c>
      <c r="D39" s="20" t="str">
        <f>LOOKUP($A39,'Anexa F1'!$A$11:$A$125,'Anexa F1'!D$11:D$125)</f>
        <v>buc.</v>
      </c>
      <c r="E39" s="20">
        <f t="shared" si="0"/>
        <v>1</v>
      </c>
      <c r="F39" s="17">
        <f>LOOKUP($A39,'Anexa F1'!$A$11:$A$125,'Anexa F1'!F$11:F$125)</f>
        <v>0</v>
      </c>
      <c r="G39" s="54">
        <f t="shared" si="1"/>
        <v>0</v>
      </c>
      <c r="H39" s="55"/>
      <c r="I39" s="55">
        <v>1</v>
      </c>
    </row>
    <row r="40" spans="1:9" x14ac:dyDescent="0.3">
      <c r="A40" s="17" t="s">
        <v>170</v>
      </c>
      <c r="B40" s="17" t="str">
        <f>LOOKUP(A40,'Anexa F1'!A$11:A$123,'Anexa F1'!B$11:B$123)</f>
        <v>Planșete pentru pregătirea scrierii cu mâna</v>
      </c>
      <c r="C40" s="53">
        <f>LOOKUP(B40,'Anexa F1'!B$11:B$125,'Anexa F1'!C$11:C$125)</f>
        <v>0</v>
      </c>
      <c r="D40" s="20" t="str">
        <f>LOOKUP($A40,'Anexa F1'!$A$11:$A$125,'Anexa F1'!D$11:D$125)</f>
        <v>buc.</v>
      </c>
      <c r="E40" s="20">
        <f t="shared" si="0"/>
        <v>1</v>
      </c>
      <c r="F40" s="17">
        <f>LOOKUP($A40,'Anexa F1'!$A$11:$A$125,'Anexa F1'!F$11:F$125)</f>
        <v>0</v>
      </c>
      <c r="G40" s="54">
        <f t="shared" si="1"/>
        <v>0</v>
      </c>
      <c r="H40" s="55"/>
      <c r="I40" s="55">
        <v>1</v>
      </c>
    </row>
    <row r="41" spans="1:9" x14ac:dyDescent="0.3">
      <c r="A41" s="17" t="s">
        <v>176</v>
      </c>
      <c r="B41" s="17" t="str">
        <f>LOOKUP(A41,'Anexa F1'!A$11:A$123,'Anexa F1'!B$11:B$123)</f>
        <v>Piramida alimentară cu 50 de imagini</v>
      </c>
      <c r="C41" s="53">
        <f>LOOKUP(B41,'Anexa F1'!B$11:B$125,'Anexa F1'!C$11:C$125)</f>
        <v>0</v>
      </c>
      <c r="D41" s="20" t="str">
        <f>LOOKUP($A41,'Anexa F1'!$A$11:$A$125,'Anexa F1'!D$11:D$125)</f>
        <v>buc.</v>
      </c>
      <c r="E41" s="20">
        <f t="shared" si="0"/>
        <v>1</v>
      </c>
      <c r="F41" s="17">
        <f>LOOKUP($A41,'Anexa F1'!$A$11:$A$125,'Anexa F1'!F$11:F$125)</f>
        <v>0</v>
      </c>
      <c r="G41" s="54">
        <f t="shared" si="1"/>
        <v>0</v>
      </c>
      <c r="H41" s="55"/>
      <c r="I41" s="55">
        <v>1</v>
      </c>
    </row>
    <row r="42" spans="1:9" x14ac:dyDescent="0.3">
      <c r="A42" s="17" t="s">
        <v>177</v>
      </c>
      <c r="B42" s="17" t="str">
        <f>LOOKUP(A42,'Anexa F1'!A$11:A$123,'Anexa F1'!B$11:B$123)</f>
        <v>Planșete de perete pentru pregătire scrisului</v>
      </c>
      <c r="C42" s="53">
        <f>LOOKUP(B42,'Anexa F1'!B$11:B$125,'Anexa F1'!C$11:C$125)</f>
        <v>0</v>
      </c>
      <c r="D42" s="20" t="str">
        <f>LOOKUP($A42,'Anexa F1'!$A$11:$A$125,'Anexa F1'!D$11:D$125)</f>
        <v>buc.</v>
      </c>
      <c r="E42" s="20">
        <f t="shared" si="0"/>
        <v>6</v>
      </c>
      <c r="F42" s="17">
        <f>LOOKUP($A42,'Anexa F1'!$A$11:$A$125,'Anexa F1'!F$11:F$125)</f>
        <v>0</v>
      </c>
      <c r="G42" s="54">
        <f t="shared" si="1"/>
        <v>0</v>
      </c>
      <c r="H42" s="55">
        <v>5</v>
      </c>
      <c r="I42" s="55">
        <v>1</v>
      </c>
    </row>
    <row r="43" spans="1:9" x14ac:dyDescent="0.3">
      <c r="A43" s="17" t="s">
        <v>181</v>
      </c>
      <c r="B43" s="17" t="str">
        <f>LOOKUP(A43,'Anexa F1'!A$11:A$123,'Anexa F1'!B$11:B$123)</f>
        <v>Tablă de scris „Educă”</v>
      </c>
      <c r="C43" s="53">
        <f>LOOKUP(B43,'Anexa F1'!B$11:B$125,'Anexa F1'!C$11:C$125)</f>
        <v>0</v>
      </c>
      <c r="D43" s="20" t="str">
        <f>LOOKUP($A43,'Anexa F1'!$A$11:$A$125,'Anexa F1'!D$11:D$125)</f>
        <v>buc.</v>
      </c>
      <c r="E43" s="20">
        <f t="shared" si="0"/>
        <v>4</v>
      </c>
      <c r="F43" s="17">
        <f>LOOKUP($A43,'Anexa F1'!$A$11:$A$125,'Anexa F1'!F$11:F$125)</f>
        <v>0</v>
      </c>
      <c r="G43" s="54">
        <f t="shared" si="1"/>
        <v>0</v>
      </c>
      <c r="H43" s="55">
        <v>4</v>
      </c>
      <c r="I43" s="55"/>
    </row>
    <row r="44" spans="1:9" ht="15" thickBot="1" x14ac:dyDescent="0.35">
      <c r="A44" s="17" t="s">
        <v>183</v>
      </c>
      <c r="B44" s="17" t="str">
        <f>LOOKUP(A44,'Anexa F1'!A$11:A$123,'Anexa F1'!B$11:B$123)</f>
        <v>Șotron senzorial cu gel</v>
      </c>
      <c r="C44" s="53">
        <f>LOOKUP(B44,'Anexa F1'!B$11:B$125,'Anexa F1'!C$11:C$125)</f>
        <v>0</v>
      </c>
      <c r="D44" s="20" t="str">
        <f>LOOKUP($A44,'Anexa F1'!$A$11:$A$125,'Anexa F1'!D$11:D$125)</f>
        <v>buc.</v>
      </c>
      <c r="E44" s="20">
        <f t="shared" si="0"/>
        <v>1</v>
      </c>
      <c r="F44" s="17">
        <f>LOOKUP($A44,'Anexa F1'!$A$11:$A$125,'Anexa F1'!F$11:F$125)</f>
        <v>0</v>
      </c>
      <c r="G44" s="54">
        <f t="shared" si="1"/>
        <v>0</v>
      </c>
      <c r="H44" s="55"/>
      <c r="I44" s="55">
        <v>1</v>
      </c>
    </row>
    <row r="45" spans="1:9" ht="15" thickBot="1" x14ac:dyDescent="0.35">
      <c r="A45" s="39" t="s">
        <v>212</v>
      </c>
      <c r="B45" s="57"/>
      <c r="C45" s="57"/>
      <c r="D45" s="57"/>
      <c r="E45" s="57"/>
      <c r="F45" s="58"/>
      <c r="G45" s="59">
        <f>SUM(G11:G44)</f>
        <v>0</v>
      </c>
      <c r="H45" s="64">
        <f>SUM(H11:H44)</f>
        <v>27</v>
      </c>
      <c r="I45" s="60">
        <f>SUM(I11:I44)</f>
        <v>32</v>
      </c>
    </row>
  </sheetData>
  <mergeCells count="4">
    <mergeCell ref="A5:G5"/>
    <mergeCell ref="B6:E6"/>
    <mergeCell ref="F6:G6"/>
    <mergeCell ref="B7:E7"/>
  </mergeCells>
  <pageMargins left="0.7" right="0.39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117"/>
  <sheetViews>
    <sheetView topLeftCell="C94" workbookViewId="0">
      <selection activeCell="F4" sqref="F4"/>
    </sheetView>
  </sheetViews>
  <sheetFormatPr defaultColWidth="9.109375" defaultRowHeight="14.4" x14ac:dyDescent="0.3"/>
  <cols>
    <col min="1" max="1" width="9.109375" style="5"/>
    <col min="2" max="2" width="61" style="5" customWidth="1"/>
    <col min="3" max="3" width="42.88671875" style="5" customWidth="1"/>
    <col min="4" max="16" width="9.109375" style="5"/>
    <col min="17" max="17" width="11" style="5" bestFit="1" customWidth="1"/>
    <col min="18" max="16384" width="9.109375" style="5"/>
  </cols>
  <sheetData>
    <row r="1" spans="1:23" x14ac:dyDescent="0.3">
      <c r="A1" s="67" t="s">
        <v>239</v>
      </c>
      <c r="B1" s="68" t="s">
        <v>240</v>
      </c>
      <c r="C1" s="68" t="s">
        <v>241</v>
      </c>
      <c r="G1" s="69"/>
      <c r="H1" s="70" t="s">
        <v>197</v>
      </c>
      <c r="I1" s="70" t="s">
        <v>242</v>
      </c>
      <c r="J1" s="70" t="s">
        <v>243</v>
      </c>
      <c r="K1" s="70" t="s">
        <v>244</v>
      </c>
      <c r="L1" s="70" t="s">
        <v>245</v>
      </c>
      <c r="M1" s="70" t="s">
        <v>246</v>
      </c>
      <c r="N1" s="70" t="s">
        <v>247</v>
      </c>
      <c r="O1" s="70" t="s">
        <v>248</v>
      </c>
      <c r="P1" s="70" t="s">
        <v>249</v>
      </c>
      <c r="Q1" s="70" t="s">
        <v>250</v>
      </c>
      <c r="R1" s="70" t="s">
        <v>251</v>
      </c>
      <c r="S1" s="70" t="s">
        <v>252</v>
      </c>
      <c r="T1" s="70" t="s">
        <v>253</v>
      </c>
      <c r="U1" s="70" t="s">
        <v>254</v>
      </c>
      <c r="V1" s="70" t="s">
        <v>255</v>
      </c>
      <c r="W1" s="70" t="s">
        <v>256</v>
      </c>
    </row>
    <row r="2" spans="1:23" x14ac:dyDescent="0.3">
      <c r="A2" s="67" t="s">
        <v>257</v>
      </c>
      <c r="B2" s="68" t="s">
        <v>203</v>
      </c>
      <c r="C2" s="68" t="s">
        <v>205</v>
      </c>
      <c r="G2" s="69" t="s">
        <v>197</v>
      </c>
      <c r="H2" s="69">
        <f>SUM(H3:H117)</f>
        <v>871</v>
      </c>
      <c r="I2" s="69">
        <f>SUM(I3:I117)</f>
        <v>0</v>
      </c>
      <c r="J2" s="69">
        <f>SUM(J3:J117)</f>
        <v>5</v>
      </c>
      <c r="K2" s="69">
        <f t="shared" ref="K2:W2" si="0">SUM(K3:K117)</f>
        <v>0</v>
      </c>
      <c r="L2" s="69">
        <f t="shared" si="0"/>
        <v>86</v>
      </c>
      <c r="M2" s="69">
        <f t="shared" si="0"/>
        <v>0</v>
      </c>
      <c r="N2" s="69">
        <f t="shared" si="0"/>
        <v>88</v>
      </c>
      <c r="O2" s="69">
        <f t="shared" si="0"/>
        <v>69</v>
      </c>
      <c r="P2" s="69">
        <f t="shared" si="0"/>
        <v>91</v>
      </c>
      <c r="Q2" s="69">
        <f t="shared" si="0"/>
        <v>0</v>
      </c>
      <c r="R2" s="69">
        <f t="shared" si="0"/>
        <v>14</v>
      </c>
      <c r="S2" s="69">
        <f t="shared" si="0"/>
        <v>98</v>
      </c>
      <c r="T2" s="69">
        <f t="shared" si="0"/>
        <v>137</v>
      </c>
      <c r="U2" s="69">
        <f t="shared" si="0"/>
        <v>100</v>
      </c>
      <c r="V2" s="69">
        <f t="shared" si="0"/>
        <v>124</v>
      </c>
      <c r="W2" s="69">
        <f t="shared" si="0"/>
        <v>59</v>
      </c>
    </row>
    <row r="3" spans="1:23" x14ac:dyDescent="0.3">
      <c r="A3" s="67" t="s">
        <v>258</v>
      </c>
      <c r="B3" s="68" t="s">
        <v>259</v>
      </c>
      <c r="C3" s="68" t="s">
        <v>260</v>
      </c>
      <c r="G3" s="16" t="s">
        <v>16</v>
      </c>
      <c r="H3" s="5">
        <f>SUM(I3:W3)</f>
        <v>2</v>
      </c>
      <c r="J3" s="5">
        <f>SUMIFS('F2-2'!$E$11:$E$125,'F2-2'!$A$11:$A$125,$G3)</f>
        <v>0</v>
      </c>
      <c r="L3" s="5">
        <f>SUMIFS('F2-4'!$E$11:$E$128,'F2-4'!$A$11:$A$128,$G3)</f>
        <v>0</v>
      </c>
      <c r="N3" s="5">
        <f>SUMIFS('F2-6'!$E$11:$E$130,'F2-6'!$A$11:$A$130,$G3)</f>
        <v>0</v>
      </c>
      <c r="O3" s="5">
        <f>SUMIFS('F2-7'!$E$11:$E$129,'F2-7'!$A$11:$A$129,$G3)</f>
        <v>0</v>
      </c>
      <c r="P3" s="5">
        <f>SUMIFS('F2-8'!$E$11:$E$132,'F2-8'!$A$11:$A$132,$G3)</f>
        <v>2</v>
      </c>
      <c r="R3" s="5">
        <f>SUMIFS('F2-10'!$E$11:$E$123,'F2-10'!$A$11:$A$123,$G3)</f>
        <v>0</v>
      </c>
      <c r="S3" s="5">
        <f>SUMIFS('F2-11'!$E$11:$E$123,'F2-11'!$A$11:$A$123,$G3)</f>
        <v>0</v>
      </c>
      <c r="T3" s="5">
        <f>SUMIFS('F2-12'!$E$11:$E$123,'F2-12'!$A$11:$A$123,$G3)</f>
        <v>0</v>
      </c>
      <c r="U3" s="5">
        <f>SUMIFS('F2-13'!$E$11:$E$123,'F2-13'!$A$11:$A$123,$G3)</f>
        <v>0</v>
      </c>
      <c r="V3" s="5">
        <f>SUMIFS('F2-14'!$E$11:$E$123,'F2-14'!$A$11:$A$123,$G3)</f>
        <v>0</v>
      </c>
      <c r="W3" s="5">
        <f>SUMIFS('F2-15'!$E$11:$E$128,'F2-15'!$A$11:$A$128,$G3)</f>
        <v>0</v>
      </c>
    </row>
    <row r="4" spans="1:23" x14ac:dyDescent="0.3">
      <c r="A4" s="67" t="s">
        <v>261</v>
      </c>
      <c r="B4" s="68" t="s">
        <v>213</v>
      </c>
      <c r="C4" s="68" t="s">
        <v>214</v>
      </c>
      <c r="G4" s="16" t="s">
        <v>18</v>
      </c>
      <c r="H4" s="5">
        <f t="shared" ref="H4:H67" si="1">SUM(I4:W4)</f>
        <v>8</v>
      </c>
      <c r="J4" s="5">
        <f>SUMIFS('F2-2'!$E$11:$E$125,'F2-2'!$A$11:$A$125,$G4)</f>
        <v>0</v>
      </c>
      <c r="L4" s="5">
        <f>SUMIFS('F2-4'!$E$11:$E$128,'F2-4'!$A$11:$A$128,$G4)</f>
        <v>0</v>
      </c>
      <c r="N4" s="5">
        <f>SUMIFS('F2-6'!$E$11:$E$130,'F2-6'!$A$11:$A$130,$G4)</f>
        <v>1</v>
      </c>
      <c r="O4" s="5">
        <f>SUMIFS('F2-7'!$E$11:$E$129,'F2-7'!$A$11:$A$129,$G4)</f>
        <v>1</v>
      </c>
      <c r="P4" s="5">
        <f>SUMIFS('F2-8'!$E$11:$E$132,'F2-8'!$A$11:$A$132,$G4)</f>
        <v>1</v>
      </c>
      <c r="R4" s="5">
        <f>SUMIFS('F2-10'!$E$11:$E$123,'F2-10'!$A$11:$A$123,$G4)</f>
        <v>1</v>
      </c>
      <c r="S4" s="5">
        <f>SUMIFS('F2-11'!$E$11:$E$123,'F2-11'!$A$11:$A$123,$G4)</f>
        <v>1</v>
      </c>
      <c r="T4" s="5">
        <f>SUMIFS('F2-12'!$E$11:$E$123,'F2-12'!$A$11:$A$123,$G4)</f>
        <v>1</v>
      </c>
      <c r="U4" s="5">
        <f>SUMIFS('F2-13'!$E$11:$E$123,'F2-13'!$A$11:$A$123,$G4)</f>
        <v>0</v>
      </c>
      <c r="V4" s="5">
        <f>SUMIFS('F2-14'!$E$11:$E$123,'F2-14'!$A$11:$A$123,$G4)</f>
        <v>1</v>
      </c>
      <c r="W4" s="5">
        <f>SUMIFS('F2-15'!$E$11:$E$128,'F2-15'!$A$11:$A$128,$G4)</f>
        <v>1</v>
      </c>
    </row>
    <row r="5" spans="1:23" x14ac:dyDescent="0.3">
      <c r="A5" s="67" t="s">
        <v>262</v>
      </c>
      <c r="B5" s="68" t="s">
        <v>263</v>
      </c>
      <c r="C5" s="68" t="s">
        <v>264</v>
      </c>
      <c r="G5" s="16" t="s">
        <v>20</v>
      </c>
      <c r="H5" s="5">
        <f t="shared" si="1"/>
        <v>2</v>
      </c>
      <c r="J5" s="5">
        <f>SUMIFS('F2-2'!$E$11:$E$125,'F2-2'!$A$11:$A$125,$G5)</f>
        <v>0</v>
      </c>
      <c r="L5" s="5">
        <f>SUMIFS('F2-4'!$E$11:$E$128,'F2-4'!$A$11:$A$128,$G5)</f>
        <v>0</v>
      </c>
      <c r="N5" s="5">
        <f>SUMIFS('F2-6'!$E$11:$E$130,'F2-6'!$A$11:$A$130,$G5)</f>
        <v>0</v>
      </c>
      <c r="O5" s="5">
        <f>SUMIFS('F2-7'!$E$11:$E$129,'F2-7'!$A$11:$A$129,$G5)</f>
        <v>0</v>
      </c>
      <c r="P5" s="5">
        <f>SUMIFS('F2-8'!$E$11:$E$132,'F2-8'!$A$11:$A$132,$G5)</f>
        <v>2</v>
      </c>
      <c r="R5" s="5">
        <f>SUMIFS('F2-10'!$E$11:$E$123,'F2-10'!$A$11:$A$123,$G5)</f>
        <v>0</v>
      </c>
      <c r="S5" s="5">
        <f>SUMIFS('F2-11'!$E$11:$E$123,'F2-11'!$A$11:$A$123,$G5)</f>
        <v>0</v>
      </c>
      <c r="T5" s="5">
        <f>SUMIFS('F2-12'!$E$11:$E$123,'F2-12'!$A$11:$A$123,$G5)</f>
        <v>0</v>
      </c>
      <c r="U5" s="5">
        <f>SUMIFS('F2-13'!$E$11:$E$123,'F2-13'!$A$11:$A$123,$G5)</f>
        <v>0</v>
      </c>
      <c r="V5" s="5">
        <f>SUMIFS('F2-14'!$E$11:$E$123,'F2-14'!$A$11:$A$123,$G5)</f>
        <v>0</v>
      </c>
      <c r="W5" s="5">
        <f>SUMIFS('F2-15'!$E$11:$E$128,'F2-15'!$A$11:$A$128,$G5)</f>
        <v>0</v>
      </c>
    </row>
    <row r="6" spans="1:23" x14ac:dyDescent="0.3">
      <c r="A6" s="67" t="s">
        <v>265</v>
      </c>
      <c r="B6" s="68" t="s">
        <v>218</v>
      </c>
      <c r="C6" s="68" t="s">
        <v>219</v>
      </c>
      <c r="G6" s="16" t="s">
        <v>22</v>
      </c>
      <c r="H6" s="5">
        <f t="shared" si="1"/>
        <v>2</v>
      </c>
      <c r="J6" s="5">
        <f>SUMIFS('F2-2'!$E$11:$E$125,'F2-2'!$A$11:$A$125,$G6)</f>
        <v>0</v>
      </c>
      <c r="L6" s="5">
        <f>SUMIFS('F2-4'!$E$11:$E$128,'F2-4'!$A$11:$A$128,$G6)</f>
        <v>0</v>
      </c>
      <c r="N6" s="5">
        <f>SUMIFS('F2-6'!$E$11:$E$130,'F2-6'!$A$11:$A$130,$G6)</f>
        <v>0</v>
      </c>
      <c r="O6" s="5">
        <f>SUMIFS('F2-7'!$E$11:$E$129,'F2-7'!$A$11:$A$129,$G6)</f>
        <v>0</v>
      </c>
      <c r="P6" s="5">
        <f>SUMIFS('F2-8'!$E$11:$E$132,'F2-8'!$A$11:$A$132,$G6)</f>
        <v>2</v>
      </c>
      <c r="R6" s="5">
        <f>SUMIFS('F2-10'!$E$11:$E$123,'F2-10'!$A$11:$A$123,$G6)</f>
        <v>0</v>
      </c>
      <c r="S6" s="5">
        <f>SUMIFS('F2-11'!$E$11:$E$123,'F2-11'!$A$11:$A$123,$G6)</f>
        <v>0</v>
      </c>
      <c r="T6" s="5">
        <f>SUMIFS('F2-12'!$E$11:$E$123,'F2-12'!$A$11:$A$123,$G6)</f>
        <v>0</v>
      </c>
      <c r="U6" s="5">
        <f>SUMIFS('F2-13'!$E$11:$E$123,'F2-13'!$A$11:$A$123,$G6)</f>
        <v>0</v>
      </c>
      <c r="V6" s="5">
        <f>SUMIFS('F2-14'!$E$11:$E$123,'F2-14'!$A$11:$A$123,$G6)</f>
        <v>0</v>
      </c>
      <c r="W6" s="5">
        <f>SUMIFS('F2-15'!$E$11:$E$128,'F2-15'!$A$11:$A$128,$G6)</f>
        <v>0</v>
      </c>
    </row>
    <row r="7" spans="1:23" x14ac:dyDescent="0.3">
      <c r="A7" s="67" t="s">
        <v>266</v>
      </c>
      <c r="B7" s="68" t="s">
        <v>221</v>
      </c>
      <c r="C7" s="68" t="s">
        <v>222</v>
      </c>
      <c r="G7" s="16" t="s">
        <v>24</v>
      </c>
      <c r="H7" s="5">
        <f t="shared" si="1"/>
        <v>2</v>
      </c>
      <c r="J7" s="5">
        <f>SUMIFS('F2-2'!$E$11:$E$125,'F2-2'!$A$11:$A$125,$G7)</f>
        <v>0</v>
      </c>
      <c r="L7" s="5">
        <f>SUMIFS('F2-4'!$E$11:$E$128,'F2-4'!$A$11:$A$128,$G7)</f>
        <v>0</v>
      </c>
      <c r="N7" s="5">
        <f>SUMIFS('F2-6'!$E$11:$E$130,'F2-6'!$A$11:$A$130,$G7)</f>
        <v>0</v>
      </c>
      <c r="O7" s="5">
        <f>SUMIFS('F2-7'!$E$11:$E$129,'F2-7'!$A$11:$A$129,$G7)</f>
        <v>0</v>
      </c>
      <c r="P7" s="5">
        <f>SUMIFS('F2-8'!$E$11:$E$132,'F2-8'!$A$11:$A$132,$G7)</f>
        <v>2</v>
      </c>
      <c r="R7" s="5">
        <f>SUMIFS('F2-10'!$E$11:$E$123,'F2-10'!$A$11:$A$123,$G7)</f>
        <v>0</v>
      </c>
      <c r="S7" s="5">
        <f>SUMIFS('F2-11'!$E$11:$E$123,'F2-11'!$A$11:$A$123,$G7)</f>
        <v>0</v>
      </c>
      <c r="T7" s="5">
        <f>SUMIFS('F2-12'!$E$11:$E$123,'F2-12'!$A$11:$A$123,$G7)</f>
        <v>0</v>
      </c>
      <c r="U7" s="5">
        <f>SUMIFS('F2-13'!$E$11:$E$123,'F2-13'!$A$11:$A$123,$G7)</f>
        <v>0</v>
      </c>
      <c r="V7" s="5">
        <f>SUMIFS('F2-14'!$E$11:$E$123,'F2-14'!$A$11:$A$123,$G7)</f>
        <v>0</v>
      </c>
      <c r="W7" s="5">
        <f>SUMIFS('F2-15'!$E$11:$E$128,'F2-15'!$A$11:$A$128,$G7)</f>
        <v>0</v>
      </c>
    </row>
    <row r="8" spans="1:23" x14ac:dyDescent="0.3">
      <c r="A8" s="67" t="s">
        <v>267</v>
      </c>
      <c r="B8" s="68" t="s">
        <v>223</v>
      </c>
      <c r="C8" s="68" t="s">
        <v>224</v>
      </c>
      <c r="G8" s="16" t="s">
        <v>26</v>
      </c>
      <c r="H8" s="5">
        <f t="shared" si="1"/>
        <v>2</v>
      </c>
      <c r="J8" s="5">
        <f>SUMIFS('F2-2'!$E$11:$E$125,'F2-2'!$A$11:$A$125,$G8)</f>
        <v>0</v>
      </c>
      <c r="L8" s="5">
        <f>SUMIFS('F2-4'!$E$11:$E$128,'F2-4'!$A$11:$A$128,$G8)</f>
        <v>0</v>
      </c>
      <c r="N8" s="5">
        <f>SUMIFS('F2-6'!$E$11:$E$130,'F2-6'!$A$11:$A$130,$G8)</f>
        <v>0</v>
      </c>
      <c r="O8" s="5">
        <f>SUMIFS('F2-7'!$E$11:$E$129,'F2-7'!$A$11:$A$129,$G8)</f>
        <v>0</v>
      </c>
      <c r="P8" s="5">
        <f>SUMIFS('F2-8'!$E$11:$E$132,'F2-8'!$A$11:$A$132,$G8)</f>
        <v>2</v>
      </c>
      <c r="R8" s="5">
        <f>SUMIFS('F2-10'!$E$11:$E$123,'F2-10'!$A$11:$A$123,$G8)</f>
        <v>0</v>
      </c>
      <c r="S8" s="5">
        <f>SUMIFS('F2-11'!$E$11:$E$123,'F2-11'!$A$11:$A$123,$G8)</f>
        <v>0</v>
      </c>
      <c r="T8" s="5">
        <f>SUMIFS('F2-12'!$E$11:$E$123,'F2-12'!$A$11:$A$123,$G8)</f>
        <v>0</v>
      </c>
      <c r="U8" s="5">
        <f>SUMIFS('F2-13'!$E$11:$E$123,'F2-13'!$A$11:$A$123,$G8)</f>
        <v>0</v>
      </c>
      <c r="V8" s="5">
        <f>SUMIFS('F2-14'!$E$11:$E$123,'F2-14'!$A$11:$A$123,$G8)</f>
        <v>0</v>
      </c>
      <c r="W8" s="5">
        <f>SUMIFS('F2-15'!$E$11:$E$128,'F2-15'!$A$11:$A$128,$G8)</f>
        <v>0</v>
      </c>
    </row>
    <row r="9" spans="1:23" x14ac:dyDescent="0.3">
      <c r="A9" s="67" t="s">
        <v>268</v>
      </c>
      <c r="B9" s="68" t="s">
        <v>269</v>
      </c>
      <c r="C9" s="68" t="s">
        <v>270</v>
      </c>
      <c r="G9" s="16" t="s">
        <v>28</v>
      </c>
      <c r="H9" s="5">
        <f t="shared" si="1"/>
        <v>1</v>
      </c>
      <c r="J9" s="5">
        <f>SUMIFS('F2-2'!$E$11:$E$125,'F2-2'!$A$11:$A$125,$G9)</f>
        <v>0</v>
      </c>
      <c r="L9" s="5">
        <f>SUMIFS('F2-4'!$E$11:$E$128,'F2-4'!$A$11:$A$128,$G9)</f>
        <v>0</v>
      </c>
      <c r="N9" s="5">
        <f>SUMIFS('F2-6'!$E$11:$E$130,'F2-6'!$A$11:$A$130,$G9)</f>
        <v>0</v>
      </c>
      <c r="O9" s="5">
        <f>SUMIFS('F2-7'!$E$11:$E$129,'F2-7'!$A$11:$A$129,$G9)</f>
        <v>0</v>
      </c>
      <c r="P9" s="5">
        <f>SUMIFS('F2-8'!$E$11:$E$132,'F2-8'!$A$11:$A$132,$G9)</f>
        <v>0</v>
      </c>
      <c r="R9" s="5">
        <f>SUMIFS('F2-10'!$E$11:$E$123,'F2-10'!$A$11:$A$123,$G9)</f>
        <v>0</v>
      </c>
      <c r="S9" s="5">
        <f>SUMIFS('F2-11'!$E$11:$E$123,'F2-11'!$A$11:$A$123,$G9)</f>
        <v>0</v>
      </c>
      <c r="T9" s="5">
        <f>SUMIFS('F2-12'!$E$11:$E$123,'F2-12'!$A$11:$A$123,$G9)</f>
        <v>0</v>
      </c>
      <c r="U9" s="5">
        <f>SUMIFS('F2-13'!$E$11:$E$123,'F2-13'!$A$11:$A$123,$G9)</f>
        <v>1</v>
      </c>
      <c r="V9" s="5">
        <f>SUMIFS('F2-14'!$E$11:$E$123,'F2-14'!$A$11:$A$123,$G9)</f>
        <v>0</v>
      </c>
      <c r="W9" s="5">
        <f>SUMIFS('F2-15'!$E$11:$E$128,'F2-15'!$A$11:$A$128,$G9)</f>
        <v>0</v>
      </c>
    </row>
    <row r="10" spans="1:23" x14ac:dyDescent="0.3">
      <c r="A10" s="67" t="s">
        <v>271</v>
      </c>
      <c r="B10" s="68" t="s">
        <v>225</v>
      </c>
      <c r="C10" s="68" t="s">
        <v>226</v>
      </c>
      <c r="G10" s="16" t="s">
        <v>30</v>
      </c>
      <c r="H10" s="5">
        <f t="shared" si="1"/>
        <v>2</v>
      </c>
      <c r="J10" s="5">
        <f>SUMIFS('F2-2'!$E$11:$E$125,'F2-2'!$A$11:$A$125,$G10)</f>
        <v>0</v>
      </c>
      <c r="L10" s="5">
        <f>SUMIFS('F2-4'!$E$11:$E$128,'F2-4'!$A$11:$A$128,$G10)</f>
        <v>2</v>
      </c>
      <c r="N10" s="5">
        <f>SUMIFS('F2-6'!$E$11:$E$130,'F2-6'!$A$11:$A$130,$G10)</f>
        <v>0</v>
      </c>
      <c r="O10" s="5">
        <f>SUMIFS('F2-7'!$E$11:$E$129,'F2-7'!$A$11:$A$129,$G10)</f>
        <v>0</v>
      </c>
      <c r="P10" s="5">
        <f>SUMIFS('F2-8'!$E$11:$E$132,'F2-8'!$A$11:$A$132,$G10)</f>
        <v>0</v>
      </c>
      <c r="R10" s="5">
        <f>SUMIFS('F2-10'!$E$11:$E$123,'F2-10'!$A$11:$A$123,$G10)</f>
        <v>0</v>
      </c>
      <c r="S10" s="5">
        <f>SUMIFS('F2-11'!$E$11:$E$123,'F2-11'!$A$11:$A$123,$G10)</f>
        <v>0</v>
      </c>
      <c r="T10" s="5">
        <f>SUMIFS('F2-12'!$E$11:$E$123,'F2-12'!$A$11:$A$123,$G10)</f>
        <v>0</v>
      </c>
      <c r="U10" s="5">
        <f>SUMIFS('F2-13'!$E$11:$E$123,'F2-13'!$A$11:$A$123,$G10)</f>
        <v>0</v>
      </c>
      <c r="V10" s="5">
        <f>SUMIFS('F2-14'!$E$11:$E$123,'F2-14'!$A$11:$A$123,$G10)</f>
        <v>0</v>
      </c>
      <c r="W10" s="5">
        <f>SUMIFS('F2-15'!$E$11:$E$128,'F2-15'!$A$11:$A$128,$G10)</f>
        <v>0</v>
      </c>
    </row>
    <row r="11" spans="1:23" x14ac:dyDescent="0.3">
      <c r="A11" s="67" t="s">
        <v>272</v>
      </c>
      <c r="B11" s="68" t="s">
        <v>229</v>
      </c>
      <c r="C11" s="68" t="s">
        <v>230</v>
      </c>
      <c r="G11" s="16" t="s">
        <v>31</v>
      </c>
      <c r="H11" s="5">
        <f t="shared" si="1"/>
        <v>9</v>
      </c>
      <c r="J11" s="5">
        <f>SUMIFS('F2-2'!$E$11:$E$125,'F2-2'!$A$11:$A$125,$G11)</f>
        <v>0</v>
      </c>
      <c r="L11" s="5">
        <f>SUMIFS('F2-4'!$E$11:$E$128,'F2-4'!$A$11:$A$128,$G11)</f>
        <v>0</v>
      </c>
      <c r="N11" s="5">
        <f>SUMIFS('F2-6'!$E$11:$E$130,'F2-6'!$A$11:$A$130,$G11)</f>
        <v>2</v>
      </c>
      <c r="O11" s="5">
        <f>SUMIFS('F2-7'!$E$11:$E$129,'F2-7'!$A$11:$A$129,$G11)</f>
        <v>0</v>
      </c>
      <c r="P11" s="5">
        <f>SUMIFS('F2-8'!$E$11:$E$132,'F2-8'!$A$11:$A$132,$G11)</f>
        <v>0</v>
      </c>
      <c r="R11" s="5">
        <f>SUMIFS('F2-10'!$E$11:$E$123,'F2-10'!$A$11:$A$123,$G11)</f>
        <v>0</v>
      </c>
      <c r="S11" s="5">
        <f>SUMIFS('F2-11'!$E$11:$E$123,'F2-11'!$A$11:$A$123,$G11)</f>
        <v>3</v>
      </c>
      <c r="T11" s="5">
        <f>SUMIFS('F2-12'!$E$11:$E$123,'F2-12'!$A$11:$A$123,$G11)</f>
        <v>1</v>
      </c>
      <c r="U11" s="5">
        <f>SUMIFS('F2-13'!$E$11:$E$123,'F2-13'!$A$11:$A$123,$G11)</f>
        <v>3</v>
      </c>
      <c r="V11" s="5">
        <f>SUMIFS('F2-14'!$E$11:$E$123,'F2-14'!$A$11:$A$123,$G11)</f>
        <v>0</v>
      </c>
      <c r="W11" s="5">
        <f>SUMIFS('F2-15'!$E$11:$E$128,'F2-15'!$A$11:$A$128,$G11)</f>
        <v>0</v>
      </c>
    </row>
    <row r="12" spans="1:23" x14ac:dyDescent="0.3">
      <c r="A12" s="71" t="s">
        <v>273</v>
      </c>
      <c r="B12" s="72" t="s">
        <v>231</v>
      </c>
      <c r="C12" s="72" t="s">
        <v>232</v>
      </c>
      <c r="G12" s="16" t="s">
        <v>32</v>
      </c>
      <c r="H12" s="5">
        <f t="shared" si="1"/>
        <v>7</v>
      </c>
      <c r="J12" s="5">
        <f>SUMIFS('F2-2'!$E$11:$E$125,'F2-2'!$A$11:$A$125,$G12)</f>
        <v>0</v>
      </c>
      <c r="L12" s="5">
        <f>SUMIFS('F2-4'!$E$11:$E$128,'F2-4'!$A$11:$A$128,$G12)</f>
        <v>0</v>
      </c>
      <c r="N12" s="5">
        <f>SUMIFS('F2-6'!$E$11:$E$130,'F2-6'!$A$11:$A$130,$G12)</f>
        <v>0</v>
      </c>
      <c r="O12" s="5">
        <f>SUMIFS('F2-7'!$E$11:$E$129,'F2-7'!$A$11:$A$129,$G12)</f>
        <v>0</v>
      </c>
      <c r="P12" s="5">
        <f>SUMIFS('F2-8'!$E$11:$E$132,'F2-8'!$A$11:$A$132,$G12)</f>
        <v>0</v>
      </c>
      <c r="R12" s="5">
        <f>SUMIFS('F2-10'!$E$11:$E$123,'F2-10'!$A$11:$A$123,$G12)</f>
        <v>0</v>
      </c>
      <c r="S12" s="5">
        <f>SUMIFS('F2-11'!$E$11:$E$123,'F2-11'!$A$11:$A$123,$G12)</f>
        <v>0</v>
      </c>
      <c r="T12" s="5">
        <f>SUMIFS('F2-12'!$E$11:$E$123,'F2-12'!$A$11:$A$123,$G12)</f>
        <v>6</v>
      </c>
      <c r="U12" s="5">
        <f>SUMIFS('F2-13'!$E$11:$E$123,'F2-13'!$A$11:$A$123,$G12)</f>
        <v>1</v>
      </c>
      <c r="V12" s="5">
        <f>SUMIFS('F2-14'!$E$11:$E$123,'F2-14'!$A$11:$A$123,$G12)</f>
        <v>0</v>
      </c>
      <c r="W12" s="5">
        <f>SUMIFS('F2-15'!$E$11:$E$128,'F2-15'!$A$11:$A$128,$G12)</f>
        <v>0</v>
      </c>
    </row>
    <row r="13" spans="1:23" x14ac:dyDescent="0.3">
      <c r="A13" s="67" t="s">
        <v>274</v>
      </c>
      <c r="B13" s="68" t="s">
        <v>233</v>
      </c>
      <c r="C13" s="68" t="s">
        <v>234</v>
      </c>
      <c r="G13" s="16" t="s">
        <v>33</v>
      </c>
      <c r="H13" s="5">
        <f t="shared" si="1"/>
        <v>11</v>
      </c>
      <c r="J13" s="5">
        <f>SUMIFS('F2-2'!$E$11:$E$125,'F2-2'!$A$11:$A$125,$G13)</f>
        <v>0</v>
      </c>
      <c r="L13" s="5">
        <f>SUMIFS('F2-4'!$E$11:$E$128,'F2-4'!$A$11:$A$128,$G13)</f>
        <v>0</v>
      </c>
      <c r="N13" s="5">
        <f>SUMIFS('F2-6'!$E$11:$E$130,'F2-6'!$A$11:$A$130,$G13)</f>
        <v>1</v>
      </c>
      <c r="O13" s="5">
        <f>SUMIFS('F2-7'!$E$11:$E$129,'F2-7'!$A$11:$A$129,$G13)</f>
        <v>1</v>
      </c>
      <c r="P13" s="5">
        <f>SUMIFS('F2-8'!$E$11:$E$132,'F2-8'!$A$11:$A$132,$G13)</f>
        <v>1</v>
      </c>
      <c r="R13" s="5">
        <f>SUMIFS('F2-10'!$E$11:$E$123,'F2-10'!$A$11:$A$123,$G13)</f>
        <v>1</v>
      </c>
      <c r="S13" s="5">
        <f>SUMIFS('F2-11'!$E$11:$E$123,'F2-11'!$A$11:$A$123,$G13)</f>
        <v>1</v>
      </c>
      <c r="T13" s="5">
        <f>SUMIFS('F2-12'!$E$11:$E$123,'F2-12'!$A$11:$A$123,$G13)</f>
        <v>1</v>
      </c>
      <c r="U13" s="5">
        <f>SUMIFS('F2-13'!$E$11:$E$123,'F2-13'!$A$11:$A$123,$G13)</f>
        <v>3</v>
      </c>
      <c r="V13" s="5">
        <f>SUMIFS('F2-14'!$E$11:$E$123,'F2-14'!$A$11:$A$123,$G13)</f>
        <v>1</v>
      </c>
      <c r="W13" s="5">
        <f>SUMIFS('F2-15'!$E$11:$E$128,'F2-15'!$A$11:$A$128,$G13)</f>
        <v>1</v>
      </c>
    </row>
    <row r="14" spans="1:23" x14ac:dyDescent="0.3">
      <c r="A14" s="67" t="s">
        <v>275</v>
      </c>
      <c r="B14" s="68" t="s">
        <v>235</v>
      </c>
      <c r="C14" s="68" t="s">
        <v>236</v>
      </c>
      <c r="G14" s="16" t="s">
        <v>36</v>
      </c>
      <c r="H14" s="5">
        <f t="shared" si="1"/>
        <v>10</v>
      </c>
      <c r="J14" s="5">
        <f>SUMIFS('F2-2'!$E$11:$E$125,'F2-2'!$A$11:$A$125,$G14)</f>
        <v>0</v>
      </c>
      <c r="L14" s="5">
        <f>SUMIFS('F2-4'!$E$11:$E$128,'F2-4'!$A$11:$A$128,$G14)</f>
        <v>0</v>
      </c>
      <c r="N14" s="5">
        <f>SUMIFS('F2-6'!$E$11:$E$130,'F2-6'!$A$11:$A$130,$G14)</f>
        <v>2</v>
      </c>
      <c r="O14" s="5">
        <f>SUMIFS('F2-7'!$E$11:$E$129,'F2-7'!$A$11:$A$129,$G14)</f>
        <v>2</v>
      </c>
      <c r="P14" s="5">
        <f>SUMIFS('F2-8'!$E$11:$E$132,'F2-8'!$A$11:$A$132,$G14)</f>
        <v>1</v>
      </c>
      <c r="R14" s="5">
        <f>SUMIFS('F2-10'!$E$11:$E$123,'F2-10'!$A$11:$A$123,$G14)</f>
        <v>0</v>
      </c>
      <c r="S14" s="5">
        <f>SUMIFS('F2-11'!$E$11:$E$123,'F2-11'!$A$11:$A$123,$G14)</f>
        <v>1</v>
      </c>
      <c r="T14" s="5">
        <f>SUMIFS('F2-12'!$E$11:$E$123,'F2-12'!$A$11:$A$123,$G14)</f>
        <v>1</v>
      </c>
      <c r="U14" s="5">
        <f>SUMIFS('F2-13'!$E$11:$E$123,'F2-13'!$A$11:$A$123,$G14)</f>
        <v>1</v>
      </c>
      <c r="V14" s="5">
        <f>SUMIFS('F2-14'!$E$11:$E$123,'F2-14'!$A$11:$A$123,$G14)</f>
        <v>1</v>
      </c>
      <c r="W14" s="5">
        <f>SUMIFS('F2-15'!$E$11:$E$128,'F2-15'!$A$11:$A$128,$G14)</f>
        <v>1</v>
      </c>
    </row>
    <row r="15" spans="1:23" x14ac:dyDescent="0.3">
      <c r="A15" s="67" t="s">
        <v>276</v>
      </c>
      <c r="B15" s="68" t="s">
        <v>237</v>
      </c>
      <c r="C15" s="68" t="s">
        <v>238</v>
      </c>
      <c r="G15" s="16" t="s">
        <v>38</v>
      </c>
      <c r="H15" s="5">
        <f t="shared" si="1"/>
        <v>5</v>
      </c>
      <c r="J15" s="5">
        <f>SUMIFS('F2-2'!$E$11:$E$125,'F2-2'!$A$11:$A$125,$G15)</f>
        <v>0</v>
      </c>
      <c r="L15" s="5">
        <f>SUMIFS('F2-4'!$E$11:$E$128,'F2-4'!$A$11:$A$128,$G15)</f>
        <v>0</v>
      </c>
      <c r="N15" s="5">
        <f>SUMIFS('F2-6'!$E$11:$E$130,'F2-6'!$A$11:$A$130,$G15)</f>
        <v>5</v>
      </c>
      <c r="O15" s="5">
        <f>SUMIFS('F2-7'!$E$11:$E$129,'F2-7'!$A$11:$A$129,$G15)</f>
        <v>0</v>
      </c>
      <c r="P15" s="5">
        <f>SUMIFS('F2-8'!$E$11:$E$132,'F2-8'!$A$11:$A$132,$G15)</f>
        <v>0</v>
      </c>
      <c r="R15" s="5">
        <f>SUMIFS('F2-10'!$E$11:$E$123,'F2-10'!$A$11:$A$123,$G15)</f>
        <v>0</v>
      </c>
      <c r="S15" s="5">
        <f>SUMIFS('F2-11'!$E$11:$E$123,'F2-11'!$A$11:$A$123,$G15)</f>
        <v>0</v>
      </c>
      <c r="T15" s="5">
        <f>SUMIFS('F2-12'!$E$11:$E$123,'F2-12'!$A$11:$A$123,$G15)</f>
        <v>0</v>
      </c>
      <c r="U15" s="5">
        <f>SUMIFS('F2-13'!$E$11:$E$123,'F2-13'!$A$11:$A$123,$G15)</f>
        <v>0</v>
      </c>
      <c r="V15" s="5">
        <f>SUMIFS('F2-14'!$E$11:$E$123,'F2-14'!$A$11:$A$123,$G15)</f>
        <v>0</v>
      </c>
      <c r="W15" s="5">
        <f>SUMIFS('F2-15'!$E$11:$E$128,'F2-15'!$A$11:$A$128,$G15)</f>
        <v>0</v>
      </c>
    </row>
    <row r="16" spans="1:23" x14ac:dyDescent="0.3">
      <c r="G16" s="16" t="s">
        <v>40</v>
      </c>
      <c r="H16" s="5">
        <f t="shared" si="1"/>
        <v>2</v>
      </c>
      <c r="J16" s="5">
        <f>SUMIFS('F2-2'!$E$11:$E$125,'F2-2'!$A$11:$A$125,$G16)</f>
        <v>0</v>
      </c>
      <c r="L16" s="5">
        <f>SUMIFS('F2-4'!$E$11:$E$128,'F2-4'!$A$11:$A$128,$G16)</f>
        <v>2</v>
      </c>
      <c r="N16" s="5">
        <f>SUMIFS('F2-6'!$E$11:$E$130,'F2-6'!$A$11:$A$130,$G16)</f>
        <v>0</v>
      </c>
      <c r="O16" s="5">
        <f>SUMIFS('F2-7'!$E$11:$E$129,'F2-7'!$A$11:$A$129,$G16)</f>
        <v>0</v>
      </c>
      <c r="P16" s="5">
        <f>SUMIFS('F2-8'!$E$11:$E$132,'F2-8'!$A$11:$A$132,$G16)</f>
        <v>0</v>
      </c>
      <c r="R16" s="5">
        <f>SUMIFS('F2-10'!$E$11:$E$123,'F2-10'!$A$11:$A$123,$G16)</f>
        <v>0</v>
      </c>
      <c r="S16" s="5">
        <f>SUMIFS('F2-11'!$E$11:$E$123,'F2-11'!$A$11:$A$123,$G16)</f>
        <v>0</v>
      </c>
      <c r="T16" s="5">
        <f>SUMIFS('F2-12'!$E$11:$E$123,'F2-12'!$A$11:$A$123,$G16)</f>
        <v>0</v>
      </c>
      <c r="U16" s="5">
        <f>SUMIFS('F2-13'!$E$11:$E$123,'F2-13'!$A$11:$A$123,$G16)</f>
        <v>0</v>
      </c>
      <c r="V16" s="5">
        <f>SUMIFS('F2-14'!$E$11:$E$123,'F2-14'!$A$11:$A$123,$G16)</f>
        <v>0</v>
      </c>
      <c r="W16" s="5">
        <f>SUMIFS('F2-15'!$E$11:$E$128,'F2-15'!$A$11:$A$128,$G16)</f>
        <v>0</v>
      </c>
    </row>
    <row r="17" spans="7:23" x14ac:dyDescent="0.3">
      <c r="G17" s="16" t="s">
        <v>42</v>
      </c>
      <c r="H17" s="5">
        <f t="shared" si="1"/>
        <v>10</v>
      </c>
      <c r="J17" s="5">
        <f>SUMIFS('F2-2'!$E$11:$E$125,'F2-2'!$A$11:$A$125,$G17)</f>
        <v>1</v>
      </c>
      <c r="L17" s="5">
        <f>SUMIFS('F2-4'!$E$11:$E$128,'F2-4'!$A$11:$A$128,$G17)</f>
        <v>0</v>
      </c>
      <c r="N17" s="5">
        <f>SUMIFS('F2-6'!$E$11:$E$130,'F2-6'!$A$11:$A$130,$G17)</f>
        <v>0</v>
      </c>
      <c r="O17" s="5">
        <f>SUMIFS('F2-7'!$E$11:$E$129,'F2-7'!$A$11:$A$129,$G17)</f>
        <v>2</v>
      </c>
      <c r="P17" s="5">
        <f>SUMIFS('F2-8'!$E$11:$E$132,'F2-8'!$A$11:$A$132,$G17)</f>
        <v>0</v>
      </c>
      <c r="R17" s="5">
        <f>SUMIFS('F2-10'!$E$11:$E$123,'F2-10'!$A$11:$A$123,$G17)</f>
        <v>0</v>
      </c>
      <c r="S17" s="5">
        <f>SUMIFS('F2-11'!$E$11:$E$123,'F2-11'!$A$11:$A$123,$G17)</f>
        <v>3</v>
      </c>
      <c r="T17" s="5">
        <f>SUMIFS('F2-12'!$E$11:$E$123,'F2-12'!$A$11:$A$123,$G17)</f>
        <v>0</v>
      </c>
      <c r="U17" s="5">
        <f>SUMIFS('F2-13'!$E$11:$E$123,'F2-13'!$A$11:$A$123,$G17)</f>
        <v>4</v>
      </c>
      <c r="V17" s="5">
        <f>SUMIFS('F2-14'!$E$11:$E$123,'F2-14'!$A$11:$A$123,$G17)</f>
        <v>0</v>
      </c>
      <c r="W17" s="5">
        <f>SUMIFS('F2-15'!$E$11:$E$128,'F2-15'!$A$11:$A$128,$G17)</f>
        <v>0</v>
      </c>
    </row>
    <row r="18" spans="7:23" x14ac:dyDescent="0.3">
      <c r="G18" s="16" t="s">
        <v>44</v>
      </c>
      <c r="H18" s="5">
        <f t="shared" si="1"/>
        <v>33</v>
      </c>
      <c r="J18" s="5">
        <f>SUMIFS('F2-2'!$E$11:$E$125,'F2-2'!$A$11:$A$125,$G18)</f>
        <v>1</v>
      </c>
      <c r="L18" s="5">
        <f>SUMIFS('F2-4'!$E$11:$E$128,'F2-4'!$A$11:$A$128,$G18)</f>
        <v>2</v>
      </c>
      <c r="N18" s="5">
        <f>SUMIFS('F2-6'!$E$11:$E$130,'F2-6'!$A$11:$A$130,$G18)</f>
        <v>3</v>
      </c>
      <c r="O18" s="5">
        <f>SUMIFS('F2-7'!$E$11:$E$129,'F2-7'!$A$11:$A$129,$G18)</f>
        <v>2</v>
      </c>
      <c r="P18" s="5">
        <f>SUMIFS('F2-8'!$E$11:$E$132,'F2-8'!$A$11:$A$132,$G18)</f>
        <v>5</v>
      </c>
      <c r="R18" s="5">
        <f>SUMIFS('F2-10'!$E$11:$E$123,'F2-10'!$A$11:$A$123,$G18)</f>
        <v>0</v>
      </c>
      <c r="S18" s="5">
        <f>SUMIFS('F2-11'!$E$11:$E$123,'F2-11'!$A$11:$A$123,$G18)</f>
        <v>3</v>
      </c>
      <c r="T18" s="5">
        <f>SUMIFS('F2-12'!$E$11:$E$123,'F2-12'!$A$11:$A$123,$G18)</f>
        <v>5</v>
      </c>
      <c r="U18" s="5">
        <f>SUMIFS('F2-13'!$E$11:$E$123,'F2-13'!$A$11:$A$123,$G18)</f>
        <v>7</v>
      </c>
      <c r="V18" s="5">
        <f>SUMIFS('F2-14'!$E$11:$E$123,'F2-14'!$A$11:$A$123,$G18)</f>
        <v>1</v>
      </c>
      <c r="W18" s="5">
        <f>SUMIFS('F2-15'!$E$11:$E$128,'F2-15'!$A$11:$A$128,$G18)</f>
        <v>4</v>
      </c>
    </row>
    <row r="19" spans="7:23" x14ac:dyDescent="0.3">
      <c r="G19" s="16" t="s">
        <v>46</v>
      </c>
      <c r="H19" s="5">
        <f t="shared" si="1"/>
        <v>4</v>
      </c>
      <c r="J19" s="5">
        <f>SUMIFS('F2-2'!$E$11:$E$125,'F2-2'!$A$11:$A$125,$G19)</f>
        <v>0</v>
      </c>
      <c r="L19" s="5">
        <f>SUMIFS('F2-4'!$E$11:$E$128,'F2-4'!$A$11:$A$128,$G19)</f>
        <v>0</v>
      </c>
      <c r="N19" s="5">
        <f>SUMIFS('F2-6'!$E$11:$E$130,'F2-6'!$A$11:$A$130,$G19)</f>
        <v>0</v>
      </c>
      <c r="O19" s="5">
        <f>SUMIFS('F2-7'!$E$11:$E$129,'F2-7'!$A$11:$A$129,$G19)</f>
        <v>0</v>
      </c>
      <c r="P19" s="5">
        <f>SUMIFS('F2-8'!$E$11:$E$132,'F2-8'!$A$11:$A$132,$G19)</f>
        <v>0</v>
      </c>
      <c r="R19" s="5">
        <f>SUMIFS('F2-10'!$E$11:$E$123,'F2-10'!$A$11:$A$123,$G19)</f>
        <v>0</v>
      </c>
      <c r="S19" s="5">
        <f>SUMIFS('F2-11'!$E$11:$E$123,'F2-11'!$A$11:$A$123,$G19)</f>
        <v>0</v>
      </c>
      <c r="T19" s="5">
        <f>SUMIFS('F2-12'!$E$11:$E$123,'F2-12'!$A$11:$A$123,$G19)</f>
        <v>2</v>
      </c>
      <c r="U19" s="5">
        <f>SUMIFS('F2-13'!$E$11:$E$123,'F2-13'!$A$11:$A$123,$G19)</f>
        <v>0</v>
      </c>
      <c r="V19" s="5">
        <f>SUMIFS('F2-14'!$E$11:$E$123,'F2-14'!$A$11:$A$123,$G19)</f>
        <v>2</v>
      </c>
      <c r="W19" s="5">
        <f>SUMIFS('F2-15'!$E$11:$E$128,'F2-15'!$A$11:$A$128,$G19)</f>
        <v>0</v>
      </c>
    </row>
    <row r="20" spans="7:23" x14ac:dyDescent="0.3">
      <c r="G20" s="16" t="s">
        <v>47</v>
      </c>
      <c r="H20" s="5">
        <f t="shared" si="1"/>
        <v>7</v>
      </c>
      <c r="J20" s="5">
        <f>SUMIFS('F2-2'!$E$11:$E$125,'F2-2'!$A$11:$A$125,$G20)</f>
        <v>0</v>
      </c>
      <c r="L20" s="5">
        <f>SUMIFS('F2-4'!$E$11:$E$128,'F2-4'!$A$11:$A$128,$G20)</f>
        <v>0</v>
      </c>
      <c r="N20" s="5">
        <f>SUMIFS('F2-6'!$E$11:$E$130,'F2-6'!$A$11:$A$130,$G20)</f>
        <v>1</v>
      </c>
      <c r="O20" s="5">
        <f>SUMIFS('F2-7'!$E$11:$E$129,'F2-7'!$A$11:$A$129,$G20)</f>
        <v>1</v>
      </c>
      <c r="P20" s="5">
        <f>SUMIFS('F2-8'!$E$11:$E$132,'F2-8'!$A$11:$A$132,$G20)</f>
        <v>1</v>
      </c>
      <c r="R20" s="5">
        <f>SUMIFS('F2-10'!$E$11:$E$123,'F2-10'!$A$11:$A$123,$G20)</f>
        <v>0</v>
      </c>
      <c r="S20" s="5">
        <f>SUMIFS('F2-11'!$E$11:$E$123,'F2-11'!$A$11:$A$123,$G20)</f>
        <v>1</v>
      </c>
      <c r="T20" s="5">
        <f>SUMIFS('F2-12'!$E$11:$E$123,'F2-12'!$A$11:$A$123,$G20)</f>
        <v>1</v>
      </c>
      <c r="U20" s="5">
        <f>SUMIFS('F2-13'!$E$11:$E$123,'F2-13'!$A$11:$A$123,$G20)</f>
        <v>1</v>
      </c>
      <c r="V20" s="5">
        <f>SUMIFS('F2-14'!$E$11:$E$123,'F2-14'!$A$11:$A$123,$G20)</f>
        <v>1</v>
      </c>
      <c r="W20" s="5">
        <f>SUMIFS('F2-15'!$E$11:$E$128,'F2-15'!$A$11:$A$128,$G20)</f>
        <v>0</v>
      </c>
    </row>
    <row r="21" spans="7:23" x14ac:dyDescent="0.3">
      <c r="G21" s="16" t="s">
        <v>48</v>
      </c>
      <c r="H21" s="5">
        <f t="shared" si="1"/>
        <v>10</v>
      </c>
      <c r="J21" s="5">
        <f>SUMIFS('F2-2'!$E$11:$E$125,'F2-2'!$A$11:$A$125,$G21)</f>
        <v>0</v>
      </c>
      <c r="L21" s="5">
        <f>SUMIFS('F2-4'!$E$11:$E$128,'F2-4'!$A$11:$A$128,$G21)</f>
        <v>1</v>
      </c>
      <c r="N21" s="5">
        <f>SUMIFS('F2-6'!$E$11:$E$130,'F2-6'!$A$11:$A$130,$G21)</f>
        <v>1</v>
      </c>
      <c r="O21" s="5">
        <f>SUMIFS('F2-7'!$E$11:$E$129,'F2-7'!$A$11:$A$129,$G21)</f>
        <v>1</v>
      </c>
      <c r="P21" s="5">
        <f>SUMIFS('F2-8'!$E$11:$E$132,'F2-8'!$A$11:$A$132,$G21)</f>
        <v>1</v>
      </c>
      <c r="R21" s="5">
        <f>SUMIFS('F2-10'!$E$11:$E$123,'F2-10'!$A$11:$A$123,$G21)</f>
        <v>1</v>
      </c>
      <c r="S21" s="5">
        <f>SUMIFS('F2-11'!$E$11:$E$123,'F2-11'!$A$11:$A$123,$G21)</f>
        <v>1</v>
      </c>
      <c r="T21" s="5">
        <f>SUMIFS('F2-12'!$E$11:$E$123,'F2-12'!$A$11:$A$123,$G21)</f>
        <v>1</v>
      </c>
      <c r="U21" s="5">
        <f>SUMIFS('F2-13'!$E$11:$E$123,'F2-13'!$A$11:$A$123,$G21)</f>
        <v>1</v>
      </c>
      <c r="V21" s="5">
        <f>SUMIFS('F2-14'!$E$11:$E$123,'F2-14'!$A$11:$A$123,$G21)</f>
        <v>1</v>
      </c>
      <c r="W21" s="5">
        <f>SUMIFS('F2-15'!$E$11:$E$128,'F2-15'!$A$11:$A$128,$G21)</f>
        <v>1</v>
      </c>
    </row>
    <row r="22" spans="7:23" x14ac:dyDescent="0.3">
      <c r="G22" s="16" t="s">
        <v>50</v>
      </c>
      <c r="H22" s="5">
        <f t="shared" si="1"/>
        <v>10</v>
      </c>
      <c r="J22" s="5">
        <f>SUMIFS('F2-2'!$E$11:$E$125,'F2-2'!$A$11:$A$125,$G22)</f>
        <v>0</v>
      </c>
      <c r="L22" s="5">
        <f>SUMIFS('F2-4'!$E$11:$E$128,'F2-4'!$A$11:$A$128,$G22)</f>
        <v>1</v>
      </c>
      <c r="N22" s="5">
        <f>SUMIFS('F2-6'!$E$11:$E$130,'F2-6'!$A$11:$A$130,$G22)</f>
        <v>1</v>
      </c>
      <c r="O22" s="5">
        <f>SUMIFS('F2-7'!$E$11:$E$129,'F2-7'!$A$11:$A$129,$G22)</f>
        <v>1</v>
      </c>
      <c r="P22" s="5">
        <f>SUMIFS('F2-8'!$E$11:$E$132,'F2-8'!$A$11:$A$132,$G22)</f>
        <v>1</v>
      </c>
      <c r="R22" s="5">
        <f>SUMIFS('F2-10'!$E$11:$E$123,'F2-10'!$A$11:$A$123,$G22)</f>
        <v>1</v>
      </c>
      <c r="S22" s="5">
        <f>SUMIFS('F2-11'!$E$11:$E$123,'F2-11'!$A$11:$A$123,$G22)</f>
        <v>1</v>
      </c>
      <c r="T22" s="5">
        <f>SUMIFS('F2-12'!$E$11:$E$123,'F2-12'!$A$11:$A$123,$G22)</f>
        <v>1</v>
      </c>
      <c r="U22" s="5">
        <f>SUMIFS('F2-13'!$E$11:$E$123,'F2-13'!$A$11:$A$123,$G22)</f>
        <v>1</v>
      </c>
      <c r="V22" s="5">
        <f>SUMIFS('F2-14'!$E$11:$E$123,'F2-14'!$A$11:$A$123,$G22)</f>
        <v>1</v>
      </c>
      <c r="W22" s="5">
        <f>SUMIFS('F2-15'!$E$11:$E$128,'F2-15'!$A$11:$A$128,$G22)</f>
        <v>1</v>
      </c>
    </row>
    <row r="23" spans="7:23" x14ac:dyDescent="0.3">
      <c r="G23" s="16" t="s">
        <v>52</v>
      </c>
      <c r="H23" s="5">
        <f t="shared" si="1"/>
        <v>1</v>
      </c>
      <c r="J23" s="5">
        <f>SUMIFS('F2-2'!$E$11:$E$125,'F2-2'!$A$11:$A$125,$G23)</f>
        <v>0</v>
      </c>
      <c r="L23" s="5">
        <f>SUMIFS('F2-4'!$E$11:$E$128,'F2-4'!$A$11:$A$128,$G23)</f>
        <v>1</v>
      </c>
      <c r="N23" s="5">
        <f>SUMIFS('F2-6'!$E$11:$E$130,'F2-6'!$A$11:$A$130,$G23)</f>
        <v>0</v>
      </c>
      <c r="O23" s="5">
        <f>SUMIFS('F2-7'!$E$11:$E$129,'F2-7'!$A$11:$A$129,$G23)</f>
        <v>0</v>
      </c>
      <c r="P23" s="5">
        <f>SUMIFS('F2-8'!$E$11:$E$132,'F2-8'!$A$11:$A$132,$G23)</f>
        <v>0</v>
      </c>
      <c r="R23" s="5">
        <f>SUMIFS('F2-10'!$E$11:$E$123,'F2-10'!$A$11:$A$123,$G23)</f>
        <v>0</v>
      </c>
      <c r="S23" s="5">
        <f>SUMIFS('F2-11'!$E$11:$E$123,'F2-11'!$A$11:$A$123,$G23)</f>
        <v>0</v>
      </c>
      <c r="T23" s="5">
        <f>SUMIFS('F2-12'!$E$11:$E$123,'F2-12'!$A$11:$A$123,$G23)</f>
        <v>0</v>
      </c>
      <c r="U23" s="5">
        <f>SUMIFS('F2-13'!$E$11:$E$123,'F2-13'!$A$11:$A$123,$G23)</f>
        <v>0</v>
      </c>
      <c r="V23" s="5">
        <f>SUMIFS('F2-14'!$E$11:$E$123,'F2-14'!$A$11:$A$123,$G23)</f>
        <v>0</v>
      </c>
      <c r="W23" s="5">
        <f>SUMIFS('F2-15'!$E$11:$E$128,'F2-15'!$A$11:$A$128,$G23)</f>
        <v>0</v>
      </c>
    </row>
    <row r="24" spans="7:23" x14ac:dyDescent="0.3">
      <c r="G24" s="16" t="s">
        <v>53</v>
      </c>
      <c r="H24" s="5">
        <f t="shared" si="1"/>
        <v>3</v>
      </c>
      <c r="J24" s="5">
        <f>SUMIFS('F2-2'!$E$11:$E$125,'F2-2'!$A$11:$A$125,$G24)</f>
        <v>0</v>
      </c>
      <c r="L24" s="5">
        <f>SUMIFS('F2-4'!$E$11:$E$128,'F2-4'!$A$11:$A$128,$G24)</f>
        <v>0</v>
      </c>
      <c r="N24" s="5">
        <f>SUMIFS('F2-6'!$E$11:$E$130,'F2-6'!$A$11:$A$130,$G24)</f>
        <v>0</v>
      </c>
      <c r="O24" s="5">
        <f>SUMIFS('F2-7'!$E$11:$E$129,'F2-7'!$A$11:$A$129,$G24)</f>
        <v>0</v>
      </c>
      <c r="P24" s="5">
        <f>SUMIFS('F2-8'!$E$11:$E$132,'F2-8'!$A$11:$A$132,$G24)</f>
        <v>0</v>
      </c>
      <c r="R24" s="5">
        <f>SUMIFS('F2-10'!$E$11:$E$123,'F2-10'!$A$11:$A$123,$G24)</f>
        <v>0</v>
      </c>
      <c r="S24" s="5">
        <f>SUMIFS('F2-11'!$E$11:$E$123,'F2-11'!$A$11:$A$123,$G24)</f>
        <v>2</v>
      </c>
      <c r="T24" s="5">
        <f>SUMIFS('F2-12'!$E$11:$E$123,'F2-12'!$A$11:$A$123,$G24)</f>
        <v>0</v>
      </c>
      <c r="U24" s="5">
        <f>SUMIFS('F2-13'!$E$11:$E$123,'F2-13'!$A$11:$A$123,$G24)</f>
        <v>0</v>
      </c>
      <c r="V24" s="5">
        <f>SUMIFS('F2-14'!$E$11:$E$123,'F2-14'!$A$11:$A$123,$G24)</f>
        <v>1</v>
      </c>
      <c r="W24" s="5">
        <f>SUMIFS('F2-15'!$E$11:$E$128,'F2-15'!$A$11:$A$128,$G24)</f>
        <v>0</v>
      </c>
    </row>
    <row r="25" spans="7:23" x14ac:dyDescent="0.3">
      <c r="G25" s="16" t="s">
        <v>54</v>
      </c>
      <c r="H25" s="5">
        <f t="shared" si="1"/>
        <v>7</v>
      </c>
      <c r="J25" s="5">
        <f>SUMIFS('F2-2'!$E$11:$E$125,'F2-2'!$A$11:$A$125,$G25)</f>
        <v>0</v>
      </c>
      <c r="L25" s="5">
        <f>SUMIFS('F2-4'!$E$11:$E$128,'F2-4'!$A$11:$A$128,$G25)</f>
        <v>0</v>
      </c>
      <c r="N25" s="5">
        <f>SUMIFS('F2-6'!$E$11:$E$130,'F2-6'!$A$11:$A$130,$G25)</f>
        <v>1</v>
      </c>
      <c r="O25" s="5">
        <f>SUMIFS('F2-7'!$E$11:$E$129,'F2-7'!$A$11:$A$129,$G25)</f>
        <v>1</v>
      </c>
      <c r="P25" s="5">
        <f>SUMIFS('F2-8'!$E$11:$E$132,'F2-8'!$A$11:$A$132,$G25)</f>
        <v>1</v>
      </c>
      <c r="R25" s="5">
        <f>SUMIFS('F2-10'!$E$11:$E$123,'F2-10'!$A$11:$A$123,$G25)</f>
        <v>0</v>
      </c>
      <c r="S25" s="5">
        <f>SUMIFS('F2-11'!$E$11:$E$123,'F2-11'!$A$11:$A$123,$G25)</f>
        <v>1</v>
      </c>
      <c r="T25" s="5">
        <f>SUMIFS('F2-12'!$E$11:$E$123,'F2-12'!$A$11:$A$123,$G25)</f>
        <v>1</v>
      </c>
      <c r="U25" s="5">
        <f>SUMIFS('F2-13'!$E$11:$E$123,'F2-13'!$A$11:$A$123,$G25)</f>
        <v>0</v>
      </c>
      <c r="V25" s="5">
        <f>SUMIFS('F2-14'!$E$11:$E$123,'F2-14'!$A$11:$A$123,$G25)</f>
        <v>1</v>
      </c>
      <c r="W25" s="5">
        <f>SUMIFS('F2-15'!$E$11:$E$128,'F2-15'!$A$11:$A$128,$G25)</f>
        <v>1</v>
      </c>
    </row>
    <row r="26" spans="7:23" x14ac:dyDescent="0.3">
      <c r="G26" s="16" t="s">
        <v>56</v>
      </c>
      <c r="H26" s="5">
        <f t="shared" si="1"/>
        <v>2</v>
      </c>
      <c r="J26" s="5">
        <f>SUMIFS('F2-2'!$E$11:$E$125,'F2-2'!$A$11:$A$125,$G26)</f>
        <v>0</v>
      </c>
      <c r="L26" s="5">
        <f>SUMIFS('F2-4'!$E$11:$E$128,'F2-4'!$A$11:$A$128,$G26)</f>
        <v>2</v>
      </c>
      <c r="N26" s="5">
        <f>SUMIFS('F2-6'!$E$11:$E$130,'F2-6'!$A$11:$A$130,$G26)</f>
        <v>0</v>
      </c>
      <c r="O26" s="5">
        <f>SUMIFS('F2-7'!$E$11:$E$129,'F2-7'!$A$11:$A$129,$G26)</f>
        <v>0</v>
      </c>
      <c r="P26" s="5">
        <f>SUMIFS('F2-8'!$E$11:$E$132,'F2-8'!$A$11:$A$132,$G26)</f>
        <v>0</v>
      </c>
      <c r="R26" s="5">
        <f>SUMIFS('F2-10'!$E$11:$E$123,'F2-10'!$A$11:$A$123,$G26)</f>
        <v>0</v>
      </c>
      <c r="S26" s="5">
        <f>SUMIFS('F2-11'!$E$11:$E$123,'F2-11'!$A$11:$A$123,$G26)</f>
        <v>0</v>
      </c>
      <c r="T26" s="5">
        <f>SUMIFS('F2-12'!$E$11:$E$123,'F2-12'!$A$11:$A$123,$G26)</f>
        <v>0</v>
      </c>
      <c r="U26" s="5">
        <f>SUMIFS('F2-13'!$E$11:$E$123,'F2-13'!$A$11:$A$123,$G26)</f>
        <v>0</v>
      </c>
      <c r="V26" s="5">
        <f>SUMIFS('F2-14'!$E$11:$E$123,'F2-14'!$A$11:$A$123,$G26)</f>
        <v>0</v>
      </c>
      <c r="W26" s="5">
        <f>SUMIFS('F2-15'!$E$11:$E$128,'F2-15'!$A$11:$A$128,$G26)</f>
        <v>0</v>
      </c>
    </row>
    <row r="27" spans="7:23" x14ac:dyDescent="0.3">
      <c r="G27" s="16" t="s">
        <v>58</v>
      </c>
      <c r="H27" s="5">
        <f t="shared" si="1"/>
        <v>7</v>
      </c>
      <c r="J27" s="5">
        <f>SUMIFS('F2-2'!$E$11:$E$125,'F2-2'!$A$11:$A$125,$G27)</f>
        <v>0</v>
      </c>
      <c r="L27" s="5">
        <f>SUMIFS('F2-4'!$E$11:$E$128,'F2-4'!$A$11:$A$128,$G27)</f>
        <v>0</v>
      </c>
      <c r="N27" s="5">
        <f>SUMIFS('F2-6'!$E$11:$E$130,'F2-6'!$A$11:$A$130,$G27)</f>
        <v>1</v>
      </c>
      <c r="O27" s="5">
        <f>SUMIFS('F2-7'!$E$11:$E$129,'F2-7'!$A$11:$A$129,$G27)</f>
        <v>1</v>
      </c>
      <c r="P27" s="5">
        <f>SUMIFS('F2-8'!$E$11:$E$132,'F2-8'!$A$11:$A$132,$G27)</f>
        <v>1</v>
      </c>
      <c r="R27" s="5">
        <f>SUMIFS('F2-10'!$E$11:$E$123,'F2-10'!$A$11:$A$123,$G27)</f>
        <v>0</v>
      </c>
      <c r="S27" s="5">
        <f>SUMIFS('F2-11'!$E$11:$E$123,'F2-11'!$A$11:$A$123,$G27)</f>
        <v>1</v>
      </c>
      <c r="T27" s="5">
        <f>SUMIFS('F2-12'!$E$11:$E$123,'F2-12'!$A$11:$A$123,$G27)</f>
        <v>1</v>
      </c>
      <c r="U27" s="5">
        <f>SUMIFS('F2-13'!$E$11:$E$123,'F2-13'!$A$11:$A$123,$G27)</f>
        <v>0</v>
      </c>
      <c r="V27" s="5">
        <f>SUMIFS('F2-14'!$E$11:$E$123,'F2-14'!$A$11:$A$123,$G27)</f>
        <v>1</v>
      </c>
      <c r="W27" s="5">
        <f>SUMIFS('F2-15'!$E$11:$E$128,'F2-15'!$A$11:$A$128,$G27)</f>
        <v>1</v>
      </c>
    </row>
    <row r="28" spans="7:23" x14ac:dyDescent="0.3">
      <c r="G28" s="16" t="s">
        <v>60</v>
      </c>
      <c r="H28" s="5">
        <f t="shared" si="1"/>
        <v>8</v>
      </c>
      <c r="J28" s="5">
        <f>SUMIFS('F2-2'!$E$11:$E$125,'F2-2'!$A$11:$A$125,$G28)</f>
        <v>0</v>
      </c>
      <c r="L28" s="5">
        <f>SUMIFS('F2-4'!$E$11:$E$128,'F2-4'!$A$11:$A$128,$G28)</f>
        <v>0</v>
      </c>
      <c r="N28" s="5">
        <f>SUMIFS('F2-6'!$E$11:$E$130,'F2-6'!$A$11:$A$130,$G28)</f>
        <v>1</v>
      </c>
      <c r="O28" s="5">
        <f>SUMIFS('F2-7'!$E$11:$E$129,'F2-7'!$A$11:$A$129,$G28)</f>
        <v>1</v>
      </c>
      <c r="P28" s="5">
        <f>SUMIFS('F2-8'!$E$11:$E$132,'F2-8'!$A$11:$A$132,$G28)</f>
        <v>1</v>
      </c>
      <c r="R28" s="5">
        <f>SUMIFS('F2-10'!$E$11:$E$123,'F2-10'!$A$11:$A$123,$G28)</f>
        <v>1</v>
      </c>
      <c r="S28" s="5">
        <f>SUMIFS('F2-11'!$E$11:$E$123,'F2-11'!$A$11:$A$123,$G28)</f>
        <v>1</v>
      </c>
      <c r="T28" s="5">
        <f>SUMIFS('F2-12'!$E$11:$E$123,'F2-12'!$A$11:$A$123,$G28)</f>
        <v>1</v>
      </c>
      <c r="U28" s="5">
        <f>SUMIFS('F2-13'!$E$11:$E$123,'F2-13'!$A$11:$A$123,$G28)</f>
        <v>0</v>
      </c>
      <c r="V28" s="5">
        <f>SUMIFS('F2-14'!$E$11:$E$123,'F2-14'!$A$11:$A$123,$G28)</f>
        <v>1</v>
      </c>
      <c r="W28" s="5">
        <f>SUMIFS('F2-15'!$E$11:$E$128,'F2-15'!$A$11:$A$128,$G28)</f>
        <v>1</v>
      </c>
    </row>
    <row r="29" spans="7:23" x14ac:dyDescent="0.3">
      <c r="G29" s="16" t="s">
        <v>61</v>
      </c>
      <c r="H29" s="5">
        <f t="shared" si="1"/>
        <v>13</v>
      </c>
      <c r="J29" s="5">
        <f>SUMIFS('F2-2'!$E$11:$E$125,'F2-2'!$A$11:$A$125,$G29)</f>
        <v>0</v>
      </c>
      <c r="L29" s="5">
        <f>SUMIFS('F2-4'!$E$11:$E$128,'F2-4'!$A$11:$A$128,$G29)</f>
        <v>0</v>
      </c>
      <c r="N29" s="5">
        <f>SUMIFS('F2-6'!$E$11:$E$130,'F2-6'!$A$11:$A$130,$G29)</f>
        <v>1</v>
      </c>
      <c r="O29" s="5">
        <f>SUMIFS('F2-7'!$E$11:$E$129,'F2-7'!$A$11:$A$129,$G29)</f>
        <v>1</v>
      </c>
      <c r="P29" s="5">
        <f>SUMIFS('F2-8'!$E$11:$E$132,'F2-8'!$A$11:$A$132,$G29)</f>
        <v>1</v>
      </c>
      <c r="R29" s="5">
        <f>SUMIFS('F2-10'!$E$11:$E$123,'F2-10'!$A$11:$A$123,$G29)</f>
        <v>0</v>
      </c>
      <c r="S29" s="5">
        <f>SUMIFS('F2-11'!$E$11:$E$123,'F2-11'!$A$11:$A$123,$G29)</f>
        <v>2</v>
      </c>
      <c r="T29" s="5">
        <f>SUMIFS('F2-12'!$E$11:$E$123,'F2-12'!$A$11:$A$123,$G29)</f>
        <v>3</v>
      </c>
      <c r="U29" s="5">
        <f>SUMIFS('F2-13'!$E$11:$E$123,'F2-13'!$A$11:$A$123,$G29)</f>
        <v>3</v>
      </c>
      <c r="V29" s="5">
        <f>SUMIFS('F2-14'!$E$11:$E$123,'F2-14'!$A$11:$A$123,$G29)</f>
        <v>2</v>
      </c>
      <c r="W29" s="5">
        <f>SUMIFS('F2-15'!$E$11:$E$128,'F2-15'!$A$11:$A$128,$G29)</f>
        <v>0</v>
      </c>
    </row>
    <row r="30" spans="7:23" x14ac:dyDescent="0.3">
      <c r="G30" s="16" t="s">
        <v>63</v>
      </c>
      <c r="H30" s="5">
        <f t="shared" si="1"/>
        <v>11</v>
      </c>
      <c r="J30" s="5">
        <f>SUMIFS('F2-2'!$E$11:$E$125,'F2-2'!$A$11:$A$125,$G30)</f>
        <v>0</v>
      </c>
      <c r="L30" s="5">
        <f>SUMIFS('F2-4'!$E$11:$E$128,'F2-4'!$A$11:$A$128,$G30)</f>
        <v>0</v>
      </c>
      <c r="N30" s="5">
        <f>SUMIFS('F2-6'!$E$11:$E$130,'F2-6'!$A$11:$A$130,$G30)</f>
        <v>1</v>
      </c>
      <c r="O30" s="5">
        <f>SUMIFS('F2-7'!$E$11:$E$129,'F2-7'!$A$11:$A$129,$G30)</f>
        <v>0</v>
      </c>
      <c r="P30" s="5">
        <f>SUMIFS('F2-8'!$E$11:$E$132,'F2-8'!$A$11:$A$132,$G30)</f>
        <v>0</v>
      </c>
      <c r="R30" s="5">
        <f>SUMIFS('F2-10'!$E$11:$E$123,'F2-10'!$A$11:$A$123,$G30)</f>
        <v>0</v>
      </c>
      <c r="S30" s="5">
        <f>SUMIFS('F2-11'!$E$11:$E$123,'F2-11'!$A$11:$A$123,$G30)</f>
        <v>0</v>
      </c>
      <c r="T30" s="5">
        <f>SUMIFS('F2-12'!$E$11:$E$123,'F2-12'!$A$11:$A$123,$G30)</f>
        <v>3</v>
      </c>
      <c r="U30" s="5">
        <f>SUMIFS('F2-13'!$E$11:$E$123,'F2-13'!$A$11:$A$123,$G30)</f>
        <v>1</v>
      </c>
      <c r="V30" s="5">
        <f>SUMIFS('F2-14'!$E$11:$E$123,'F2-14'!$A$11:$A$123,$G30)</f>
        <v>2</v>
      </c>
      <c r="W30" s="5">
        <f>SUMIFS('F2-15'!$E$11:$E$128,'F2-15'!$A$11:$A$128,$G30)</f>
        <v>4</v>
      </c>
    </row>
    <row r="31" spans="7:23" x14ac:dyDescent="0.3">
      <c r="G31" s="16" t="s">
        <v>65</v>
      </c>
      <c r="H31" s="5">
        <f t="shared" si="1"/>
        <v>26</v>
      </c>
      <c r="J31" s="5">
        <f>SUMIFS('F2-2'!$E$11:$E$125,'F2-2'!$A$11:$A$125,$G31)</f>
        <v>0</v>
      </c>
      <c r="L31" s="5">
        <f>SUMIFS('F2-4'!$E$11:$E$128,'F2-4'!$A$11:$A$128,$G31)</f>
        <v>0</v>
      </c>
      <c r="N31" s="5">
        <f>SUMIFS('F2-6'!$E$11:$E$130,'F2-6'!$A$11:$A$130,$G31)</f>
        <v>2</v>
      </c>
      <c r="O31" s="5">
        <f>SUMIFS('F2-7'!$E$11:$E$129,'F2-7'!$A$11:$A$129,$G31)</f>
        <v>2</v>
      </c>
      <c r="P31" s="5">
        <f>SUMIFS('F2-8'!$E$11:$E$132,'F2-8'!$A$11:$A$132,$G31)</f>
        <v>1</v>
      </c>
      <c r="R31" s="5">
        <f>SUMIFS('F2-10'!$E$11:$E$123,'F2-10'!$A$11:$A$123,$G31)</f>
        <v>1</v>
      </c>
      <c r="S31" s="5">
        <f>SUMIFS('F2-11'!$E$11:$E$123,'F2-11'!$A$11:$A$123,$G31)</f>
        <v>3</v>
      </c>
      <c r="T31" s="5">
        <f>SUMIFS('F2-12'!$E$11:$E$123,'F2-12'!$A$11:$A$123,$G31)</f>
        <v>5</v>
      </c>
      <c r="U31" s="5">
        <f>SUMIFS('F2-13'!$E$11:$E$123,'F2-13'!$A$11:$A$123,$G31)</f>
        <v>7</v>
      </c>
      <c r="V31" s="5">
        <f>SUMIFS('F2-14'!$E$11:$E$123,'F2-14'!$A$11:$A$123,$G31)</f>
        <v>5</v>
      </c>
      <c r="W31" s="5">
        <f>SUMIFS('F2-15'!$E$11:$E$128,'F2-15'!$A$11:$A$128,$G31)</f>
        <v>0</v>
      </c>
    </row>
    <row r="32" spans="7:23" x14ac:dyDescent="0.3">
      <c r="G32" s="16" t="s">
        <v>66</v>
      </c>
      <c r="H32" s="5">
        <f t="shared" si="1"/>
        <v>7</v>
      </c>
      <c r="J32" s="5">
        <f>SUMIFS('F2-2'!$E$11:$E$125,'F2-2'!$A$11:$A$125,$G32)</f>
        <v>0</v>
      </c>
      <c r="L32" s="5">
        <f>SUMIFS('F2-4'!$E$11:$E$128,'F2-4'!$A$11:$A$128,$G32)</f>
        <v>1</v>
      </c>
      <c r="N32" s="5">
        <f>SUMIFS('F2-6'!$E$11:$E$130,'F2-6'!$A$11:$A$130,$G32)</f>
        <v>1</v>
      </c>
      <c r="O32" s="5">
        <f>SUMIFS('F2-7'!$E$11:$E$129,'F2-7'!$A$11:$A$129,$G32)</f>
        <v>1</v>
      </c>
      <c r="P32" s="5">
        <f>SUMIFS('F2-8'!$E$11:$E$132,'F2-8'!$A$11:$A$132,$G32)</f>
        <v>1</v>
      </c>
      <c r="R32" s="5">
        <f>SUMIFS('F2-10'!$E$11:$E$123,'F2-10'!$A$11:$A$123,$G32)</f>
        <v>0</v>
      </c>
      <c r="S32" s="5">
        <f>SUMIFS('F2-11'!$E$11:$E$123,'F2-11'!$A$11:$A$123,$G32)</f>
        <v>1</v>
      </c>
      <c r="T32" s="5">
        <f>SUMIFS('F2-12'!$E$11:$E$123,'F2-12'!$A$11:$A$123,$G32)</f>
        <v>1</v>
      </c>
      <c r="U32" s="5">
        <f>SUMIFS('F2-13'!$E$11:$E$123,'F2-13'!$A$11:$A$123,$G32)</f>
        <v>0</v>
      </c>
      <c r="V32" s="5">
        <f>SUMIFS('F2-14'!$E$11:$E$123,'F2-14'!$A$11:$A$123,$G32)</f>
        <v>1</v>
      </c>
      <c r="W32" s="5">
        <f>SUMIFS('F2-15'!$E$11:$E$128,'F2-15'!$A$11:$A$128,$G32)</f>
        <v>0</v>
      </c>
    </row>
    <row r="33" spans="7:23" x14ac:dyDescent="0.3">
      <c r="G33" s="16" t="s">
        <v>67</v>
      </c>
      <c r="H33" s="5">
        <f t="shared" si="1"/>
        <v>5</v>
      </c>
      <c r="J33" s="5">
        <f>SUMIFS('F2-2'!$E$11:$E$125,'F2-2'!$A$11:$A$125,$G33)</f>
        <v>0</v>
      </c>
      <c r="L33" s="5">
        <f>SUMIFS('F2-4'!$E$11:$E$128,'F2-4'!$A$11:$A$128,$G33)</f>
        <v>0</v>
      </c>
      <c r="N33" s="5">
        <f>SUMIFS('F2-6'!$E$11:$E$130,'F2-6'!$A$11:$A$130,$G33)</f>
        <v>0</v>
      </c>
      <c r="O33" s="5">
        <f>SUMIFS('F2-7'!$E$11:$E$129,'F2-7'!$A$11:$A$129,$G33)</f>
        <v>0</v>
      </c>
      <c r="P33" s="5">
        <f>SUMIFS('F2-8'!$E$11:$E$132,'F2-8'!$A$11:$A$132,$G33)</f>
        <v>0</v>
      </c>
      <c r="R33" s="5">
        <f>SUMIFS('F2-10'!$E$11:$E$123,'F2-10'!$A$11:$A$123,$G33)</f>
        <v>0</v>
      </c>
      <c r="S33" s="5">
        <f>SUMIFS('F2-11'!$E$11:$E$123,'F2-11'!$A$11:$A$123,$G33)</f>
        <v>0</v>
      </c>
      <c r="T33" s="5">
        <f>SUMIFS('F2-12'!$E$11:$E$123,'F2-12'!$A$11:$A$123,$G33)</f>
        <v>3</v>
      </c>
      <c r="U33" s="5">
        <f>SUMIFS('F2-13'!$E$11:$E$123,'F2-13'!$A$11:$A$123,$G33)</f>
        <v>0</v>
      </c>
      <c r="V33" s="5">
        <f>SUMIFS('F2-14'!$E$11:$E$123,'F2-14'!$A$11:$A$123,$G33)</f>
        <v>2</v>
      </c>
      <c r="W33" s="5">
        <f>SUMIFS('F2-15'!$E$11:$E$128,'F2-15'!$A$11:$A$128,$G33)</f>
        <v>0</v>
      </c>
    </row>
    <row r="34" spans="7:23" x14ac:dyDescent="0.3">
      <c r="G34" s="16" t="s">
        <v>69</v>
      </c>
      <c r="H34" s="5">
        <f t="shared" si="1"/>
        <v>20</v>
      </c>
      <c r="J34" s="5">
        <f>SUMIFS('F2-2'!$E$11:$E$125,'F2-2'!$A$11:$A$125,$G34)</f>
        <v>0</v>
      </c>
      <c r="L34" s="5">
        <f>SUMIFS('F2-4'!$E$11:$E$128,'F2-4'!$A$11:$A$128,$G34)</f>
        <v>0</v>
      </c>
      <c r="N34" s="5">
        <f>SUMIFS('F2-6'!$E$11:$E$130,'F2-6'!$A$11:$A$130,$G34)</f>
        <v>2</v>
      </c>
      <c r="O34" s="5">
        <f>SUMIFS('F2-7'!$E$11:$E$129,'F2-7'!$A$11:$A$129,$G34)</f>
        <v>2</v>
      </c>
      <c r="P34" s="5">
        <f>SUMIFS('F2-8'!$E$11:$E$132,'F2-8'!$A$11:$A$132,$G34)</f>
        <v>1</v>
      </c>
      <c r="R34" s="5">
        <f>SUMIFS('F2-10'!$E$11:$E$123,'F2-10'!$A$11:$A$123,$G34)</f>
        <v>0</v>
      </c>
      <c r="S34" s="5">
        <f>SUMIFS('F2-11'!$E$11:$E$123,'F2-11'!$A$11:$A$123,$G34)</f>
        <v>1</v>
      </c>
      <c r="T34" s="5">
        <f>SUMIFS('F2-12'!$E$11:$E$123,'F2-12'!$A$11:$A$123,$G34)</f>
        <v>5</v>
      </c>
      <c r="U34" s="5">
        <f>SUMIFS('F2-13'!$E$11:$E$123,'F2-13'!$A$11:$A$123,$G34)</f>
        <v>0</v>
      </c>
      <c r="V34" s="5">
        <f>SUMIFS('F2-14'!$E$11:$E$123,'F2-14'!$A$11:$A$123,$G34)</f>
        <v>8</v>
      </c>
      <c r="W34" s="5">
        <f>SUMIFS('F2-15'!$E$11:$E$128,'F2-15'!$A$11:$A$128,$G34)</f>
        <v>1</v>
      </c>
    </row>
    <row r="35" spans="7:23" x14ac:dyDescent="0.3">
      <c r="G35" s="16" t="s">
        <v>71</v>
      </c>
      <c r="H35" s="5">
        <f t="shared" si="1"/>
        <v>8</v>
      </c>
      <c r="J35" s="5">
        <f>SUMIFS('F2-2'!$E$11:$E$125,'F2-2'!$A$11:$A$125,$G35)</f>
        <v>0</v>
      </c>
      <c r="L35" s="5">
        <f>SUMIFS('F2-4'!$E$11:$E$128,'F2-4'!$A$11:$A$128,$G35)</f>
        <v>0</v>
      </c>
      <c r="N35" s="5">
        <f>SUMIFS('F2-6'!$E$11:$E$130,'F2-6'!$A$11:$A$130,$G35)</f>
        <v>0</v>
      </c>
      <c r="O35" s="5">
        <f>SUMIFS('F2-7'!$E$11:$E$129,'F2-7'!$A$11:$A$129,$G35)</f>
        <v>0</v>
      </c>
      <c r="P35" s="5">
        <f>SUMIFS('F2-8'!$E$11:$E$132,'F2-8'!$A$11:$A$132,$G35)</f>
        <v>0</v>
      </c>
      <c r="R35" s="5">
        <f>SUMIFS('F2-10'!$E$11:$E$123,'F2-10'!$A$11:$A$123,$G35)</f>
        <v>0</v>
      </c>
      <c r="S35" s="5">
        <f>SUMIFS('F2-11'!$E$11:$E$123,'F2-11'!$A$11:$A$123,$G35)</f>
        <v>0</v>
      </c>
      <c r="T35" s="5">
        <f>SUMIFS('F2-12'!$E$11:$E$123,'F2-12'!$A$11:$A$123,$G35)</f>
        <v>4</v>
      </c>
      <c r="U35" s="5">
        <f>SUMIFS('F2-13'!$E$11:$E$123,'F2-13'!$A$11:$A$123,$G35)</f>
        <v>0</v>
      </c>
      <c r="V35" s="5">
        <f>SUMIFS('F2-14'!$E$11:$E$123,'F2-14'!$A$11:$A$123,$G35)</f>
        <v>4</v>
      </c>
      <c r="W35" s="5">
        <f>SUMIFS('F2-15'!$E$11:$E$128,'F2-15'!$A$11:$A$128,$G35)</f>
        <v>0</v>
      </c>
    </row>
    <row r="36" spans="7:23" x14ac:dyDescent="0.3">
      <c r="G36" s="16" t="s">
        <v>73</v>
      </c>
      <c r="H36" s="5">
        <f t="shared" si="1"/>
        <v>9</v>
      </c>
      <c r="J36" s="5">
        <f>SUMIFS('F2-2'!$E$11:$E$125,'F2-2'!$A$11:$A$125,$G36)</f>
        <v>0</v>
      </c>
      <c r="L36" s="5">
        <f>SUMIFS('F2-4'!$E$11:$E$128,'F2-4'!$A$11:$A$128,$G36)</f>
        <v>0</v>
      </c>
      <c r="N36" s="5">
        <f>SUMIFS('F2-6'!$E$11:$E$130,'F2-6'!$A$11:$A$130,$G36)</f>
        <v>0</v>
      </c>
      <c r="O36" s="5">
        <f>SUMIFS('F2-7'!$E$11:$E$129,'F2-7'!$A$11:$A$129,$G36)</f>
        <v>0</v>
      </c>
      <c r="P36" s="5">
        <f>SUMIFS('F2-8'!$E$11:$E$132,'F2-8'!$A$11:$A$132,$G36)</f>
        <v>0</v>
      </c>
      <c r="R36" s="5">
        <f>SUMIFS('F2-10'!$E$11:$E$123,'F2-10'!$A$11:$A$123,$G36)</f>
        <v>0</v>
      </c>
      <c r="S36" s="5">
        <f>SUMIFS('F2-11'!$E$11:$E$123,'F2-11'!$A$11:$A$123,$G36)</f>
        <v>1</v>
      </c>
      <c r="T36" s="5">
        <f>SUMIFS('F2-12'!$E$11:$E$123,'F2-12'!$A$11:$A$123,$G36)</f>
        <v>4</v>
      </c>
      <c r="U36" s="5">
        <f>SUMIFS('F2-13'!$E$11:$E$123,'F2-13'!$A$11:$A$123,$G36)</f>
        <v>0</v>
      </c>
      <c r="V36" s="5">
        <f>SUMIFS('F2-14'!$E$11:$E$123,'F2-14'!$A$11:$A$123,$G36)</f>
        <v>4</v>
      </c>
      <c r="W36" s="5">
        <f>SUMIFS('F2-15'!$E$11:$E$128,'F2-15'!$A$11:$A$128,$G36)</f>
        <v>0</v>
      </c>
    </row>
    <row r="37" spans="7:23" x14ac:dyDescent="0.3">
      <c r="G37" s="16" t="s">
        <v>75</v>
      </c>
      <c r="H37" s="5">
        <f t="shared" si="1"/>
        <v>9</v>
      </c>
      <c r="J37" s="5">
        <f>SUMIFS('F2-2'!$E$11:$E$125,'F2-2'!$A$11:$A$125,$G37)</f>
        <v>0</v>
      </c>
      <c r="L37" s="5">
        <f>SUMIFS('F2-4'!$E$11:$E$128,'F2-4'!$A$11:$A$128,$G37)</f>
        <v>0</v>
      </c>
      <c r="N37" s="5">
        <f>SUMIFS('F2-6'!$E$11:$E$130,'F2-6'!$A$11:$A$130,$G37)</f>
        <v>2</v>
      </c>
      <c r="O37" s="5">
        <f>SUMIFS('F2-7'!$E$11:$E$129,'F2-7'!$A$11:$A$129,$G37)</f>
        <v>3</v>
      </c>
      <c r="P37" s="5">
        <f>SUMIFS('F2-8'!$E$11:$E$132,'F2-8'!$A$11:$A$132,$G37)</f>
        <v>1</v>
      </c>
      <c r="R37" s="5">
        <f>SUMIFS('F2-10'!$E$11:$E$123,'F2-10'!$A$11:$A$123,$G37)</f>
        <v>0</v>
      </c>
      <c r="S37" s="5">
        <f>SUMIFS('F2-11'!$E$11:$E$123,'F2-11'!$A$11:$A$123,$G37)</f>
        <v>1</v>
      </c>
      <c r="T37" s="5">
        <f>SUMIFS('F2-12'!$E$11:$E$123,'F2-12'!$A$11:$A$123,$G37)</f>
        <v>1</v>
      </c>
      <c r="U37" s="5">
        <f>SUMIFS('F2-13'!$E$11:$E$123,'F2-13'!$A$11:$A$123,$G37)</f>
        <v>0</v>
      </c>
      <c r="V37" s="5">
        <f>SUMIFS('F2-14'!$E$11:$E$123,'F2-14'!$A$11:$A$123,$G37)</f>
        <v>1</v>
      </c>
      <c r="W37" s="5">
        <f>SUMIFS('F2-15'!$E$11:$E$128,'F2-15'!$A$11:$A$128,$G37)</f>
        <v>0</v>
      </c>
    </row>
    <row r="38" spans="7:23" x14ac:dyDescent="0.3">
      <c r="G38" s="16" t="s">
        <v>76</v>
      </c>
      <c r="H38" s="5">
        <f t="shared" si="1"/>
        <v>2</v>
      </c>
      <c r="J38" s="5">
        <f>SUMIFS('F2-2'!$E$11:$E$125,'F2-2'!$A$11:$A$125,$G38)</f>
        <v>0</v>
      </c>
      <c r="L38" s="5">
        <f>SUMIFS('F2-4'!$E$11:$E$128,'F2-4'!$A$11:$A$128,$G38)</f>
        <v>2</v>
      </c>
      <c r="N38" s="5">
        <f>SUMIFS('F2-6'!$E$11:$E$130,'F2-6'!$A$11:$A$130,$G38)</f>
        <v>0</v>
      </c>
      <c r="O38" s="5">
        <f>SUMIFS('F2-7'!$E$11:$E$129,'F2-7'!$A$11:$A$129,$G38)</f>
        <v>0</v>
      </c>
      <c r="P38" s="5">
        <f>SUMIFS('F2-8'!$E$11:$E$132,'F2-8'!$A$11:$A$132,$G38)</f>
        <v>0</v>
      </c>
      <c r="R38" s="5">
        <f>SUMIFS('F2-10'!$E$11:$E$123,'F2-10'!$A$11:$A$123,$G38)</f>
        <v>0</v>
      </c>
      <c r="S38" s="5">
        <f>SUMIFS('F2-11'!$E$11:$E$123,'F2-11'!$A$11:$A$123,$G38)</f>
        <v>0</v>
      </c>
      <c r="T38" s="5">
        <f>SUMIFS('F2-12'!$E$11:$E$123,'F2-12'!$A$11:$A$123,$G38)</f>
        <v>0</v>
      </c>
      <c r="U38" s="5">
        <f>SUMIFS('F2-13'!$E$11:$E$123,'F2-13'!$A$11:$A$123,$G38)</f>
        <v>0</v>
      </c>
      <c r="V38" s="5">
        <f>SUMIFS('F2-14'!$E$11:$E$123,'F2-14'!$A$11:$A$123,$G38)</f>
        <v>0</v>
      </c>
      <c r="W38" s="5">
        <f>SUMIFS('F2-15'!$E$11:$E$128,'F2-15'!$A$11:$A$128,$G38)</f>
        <v>0</v>
      </c>
    </row>
    <row r="39" spans="7:23" x14ac:dyDescent="0.3">
      <c r="G39" s="16" t="s">
        <v>78</v>
      </c>
      <c r="H39" s="5">
        <f t="shared" si="1"/>
        <v>3</v>
      </c>
      <c r="J39" s="5">
        <f>SUMIFS('F2-2'!$E$11:$E$125,'F2-2'!$A$11:$A$125,$G39)</f>
        <v>0</v>
      </c>
      <c r="L39" s="5">
        <f>SUMIFS('F2-4'!$E$11:$E$128,'F2-4'!$A$11:$A$128,$G39)</f>
        <v>2</v>
      </c>
      <c r="N39" s="5">
        <f>SUMIFS('F2-6'!$E$11:$E$130,'F2-6'!$A$11:$A$130,$G39)</f>
        <v>1</v>
      </c>
      <c r="O39" s="5">
        <f>SUMIFS('F2-7'!$E$11:$E$129,'F2-7'!$A$11:$A$129,$G39)</f>
        <v>0</v>
      </c>
      <c r="P39" s="5">
        <f>SUMIFS('F2-8'!$E$11:$E$132,'F2-8'!$A$11:$A$132,$G39)</f>
        <v>0</v>
      </c>
      <c r="R39" s="5">
        <f>SUMIFS('F2-10'!$E$11:$E$123,'F2-10'!$A$11:$A$123,$G39)</f>
        <v>0</v>
      </c>
      <c r="S39" s="5">
        <f>SUMIFS('F2-11'!$E$11:$E$123,'F2-11'!$A$11:$A$123,$G39)</f>
        <v>0</v>
      </c>
      <c r="T39" s="5">
        <f>SUMIFS('F2-12'!$E$11:$E$123,'F2-12'!$A$11:$A$123,$G39)</f>
        <v>0</v>
      </c>
      <c r="U39" s="5">
        <f>SUMIFS('F2-13'!$E$11:$E$123,'F2-13'!$A$11:$A$123,$G39)</f>
        <v>0</v>
      </c>
      <c r="V39" s="5">
        <f>SUMIFS('F2-14'!$E$11:$E$123,'F2-14'!$A$11:$A$123,$G39)</f>
        <v>0</v>
      </c>
      <c r="W39" s="5">
        <f>SUMIFS('F2-15'!$E$11:$E$128,'F2-15'!$A$11:$A$128,$G39)</f>
        <v>0</v>
      </c>
    </row>
    <row r="40" spans="7:23" x14ac:dyDescent="0.3">
      <c r="G40" s="16" t="s">
        <v>79</v>
      </c>
      <c r="H40" s="5">
        <f t="shared" si="1"/>
        <v>7</v>
      </c>
      <c r="J40" s="5">
        <f>SUMIFS('F2-2'!$E$11:$E$125,'F2-2'!$A$11:$A$125,$G40)</f>
        <v>0</v>
      </c>
      <c r="L40" s="5">
        <f>SUMIFS('F2-4'!$E$11:$E$128,'F2-4'!$A$11:$A$128,$G40)</f>
        <v>0</v>
      </c>
      <c r="N40" s="5">
        <f>SUMIFS('F2-6'!$E$11:$E$130,'F2-6'!$A$11:$A$130,$G40)</f>
        <v>3</v>
      </c>
      <c r="O40" s="5">
        <f>SUMIFS('F2-7'!$E$11:$E$129,'F2-7'!$A$11:$A$129,$G40)</f>
        <v>0</v>
      </c>
      <c r="P40" s="5">
        <f>SUMIFS('F2-8'!$E$11:$E$132,'F2-8'!$A$11:$A$132,$G40)</f>
        <v>0</v>
      </c>
      <c r="R40" s="5">
        <f>SUMIFS('F2-10'!$E$11:$E$123,'F2-10'!$A$11:$A$123,$G40)</f>
        <v>0</v>
      </c>
      <c r="S40" s="5">
        <f>SUMIFS('F2-11'!$E$11:$E$123,'F2-11'!$A$11:$A$123,$G40)</f>
        <v>0</v>
      </c>
      <c r="T40" s="5">
        <f>SUMIFS('F2-12'!$E$11:$E$123,'F2-12'!$A$11:$A$123,$G40)</f>
        <v>0</v>
      </c>
      <c r="U40" s="5">
        <f>SUMIFS('F2-13'!$E$11:$E$123,'F2-13'!$A$11:$A$123,$G40)</f>
        <v>0</v>
      </c>
      <c r="V40" s="5">
        <f>SUMIFS('F2-14'!$E$11:$E$123,'F2-14'!$A$11:$A$123,$G40)</f>
        <v>0</v>
      </c>
      <c r="W40" s="5">
        <f>SUMIFS('F2-15'!$E$11:$E$128,'F2-15'!$A$11:$A$128,$G40)</f>
        <v>4</v>
      </c>
    </row>
    <row r="41" spans="7:23" x14ac:dyDescent="0.3">
      <c r="G41" s="16" t="s">
        <v>80</v>
      </c>
      <c r="H41" s="5">
        <f t="shared" si="1"/>
        <v>1</v>
      </c>
      <c r="J41" s="5">
        <f>SUMIFS('F2-2'!$E$11:$E$125,'F2-2'!$A$11:$A$125,$G41)</f>
        <v>0</v>
      </c>
      <c r="L41" s="5">
        <f>SUMIFS('F2-4'!$E$11:$E$128,'F2-4'!$A$11:$A$128,$G41)</f>
        <v>0</v>
      </c>
      <c r="N41" s="5">
        <f>SUMIFS('F2-6'!$E$11:$E$130,'F2-6'!$A$11:$A$130,$G41)</f>
        <v>0</v>
      </c>
      <c r="O41" s="5">
        <f>SUMIFS('F2-7'!$E$11:$E$129,'F2-7'!$A$11:$A$129,$G41)</f>
        <v>0</v>
      </c>
      <c r="P41" s="5">
        <f>SUMIFS('F2-8'!$E$11:$E$132,'F2-8'!$A$11:$A$132,$G41)</f>
        <v>0</v>
      </c>
      <c r="R41" s="5">
        <f>SUMIFS('F2-10'!$E$11:$E$123,'F2-10'!$A$11:$A$123,$G41)</f>
        <v>0</v>
      </c>
      <c r="S41" s="5">
        <f>SUMIFS('F2-11'!$E$11:$E$123,'F2-11'!$A$11:$A$123,$G41)</f>
        <v>0</v>
      </c>
      <c r="T41" s="5">
        <f>SUMIFS('F2-12'!$E$11:$E$123,'F2-12'!$A$11:$A$123,$G41)</f>
        <v>0</v>
      </c>
      <c r="U41" s="5">
        <f>SUMIFS('F2-13'!$E$11:$E$123,'F2-13'!$A$11:$A$123,$G41)</f>
        <v>1</v>
      </c>
      <c r="V41" s="5">
        <f>SUMIFS('F2-14'!$E$11:$E$123,'F2-14'!$A$11:$A$123,$G41)</f>
        <v>0</v>
      </c>
      <c r="W41" s="5">
        <f>SUMIFS('F2-15'!$E$11:$E$128,'F2-15'!$A$11:$A$128,$G41)</f>
        <v>0</v>
      </c>
    </row>
    <row r="42" spans="7:23" x14ac:dyDescent="0.3">
      <c r="G42" s="16" t="s">
        <v>81</v>
      </c>
      <c r="H42" s="5">
        <f t="shared" si="1"/>
        <v>7</v>
      </c>
      <c r="J42" s="5">
        <f>SUMIFS('F2-2'!$E$11:$E$125,'F2-2'!$A$11:$A$125,$G42)</f>
        <v>0</v>
      </c>
      <c r="L42" s="5">
        <f>SUMIFS('F2-4'!$E$11:$E$128,'F2-4'!$A$11:$A$128,$G42)</f>
        <v>0</v>
      </c>
      <c r="N42" s="5">
        <f>SUMIFS('F2-6'!$E$11:$E$130,'F2-6'!$A$11:$A$130,$G42)</f>
        <v>1</v>
      </c>
      <c r="O42" s="5">
        <f>SUMIFS('F2-7'!$E$11:$E$129,'F2-7'!$A$11:$A$129,$G42)</f>
        <v>1</v>
      </c>
      <c r="P42" s="5">
        <f>SUMIFS('F2-8'!$E$11:$E$132,'F2-8'!$A$11:$A$132,$G42)</f>
        <v>1</v>
      </c>
      <c r="R42" s="5">
        <f>SUMIFS('F2-10'!$E$11:$E$123,'F2-10'!$A$11:$A$123,$G42)</f>
        <v>0</v>
      </c>
      <c r="S42" s="5">
        <f>SUMIFS('F2-11'!$E$11:$E$123,'F2-11'!$A$11:$A$123,$G42)</f>
        <v>1</v>
      </c>
      <c r="T42" s="5">
        <f>SUMIFS('F2-12'!$E$11:$E$123,'F2-12'!$A$11:$A$123,$G42)</f>
        <v>1</v>
      </c>
      <c r="U42" s="5">
        <f>SUMIFS('F2-13'!$E$11:$E$123,'F2-13'!$A$11:$A$123,$G42)</f>
        <v>0</v>
      </c>
      <c r="V42" s="5">
        <f>SUMIFS('F2-14'!$E$11:$E$123,'F2-14'!$A$11:$A$123,$G42)</f>
        <v>1</v>
      </c>
      <c r="W42" s="5">
        <f>SUMIFS('F2-15'!$E$11:$E$128,'F2-15'!$A$11:$A$128,$G42)</f>
        <v>1</v>
      </c>
    </row>
    <row r="43" spans="7:23" x14ac:dyDescent="0.3">
      <c r="G43" s="16" t="s">
        <v>82</v>
      </c>
      <c r="H43" s="5">
        <f t="shared" si="1"/>
        <v>1</v>
      </c>
      <c r="J43" s="5">
        <f>SUMIFS('F2-2'!$E$11:$E$125,'F2-2'!$A$11:$A$125,$G43)</f>
        <v>0</v>
      </c>
      <c r="L43" s="5">
        <f>SUMIFS('F2-4'!$E$11:$E$128,'F2-4'!$A$11:$A$128,$G43)</f>
        <v>0</v>
      </c>
      <c r="N43" s="5">
        <f>SUMIFS('F2-6'!$E$11:$E$130,'F2-6'!$A$11:$A$130,$G43)</f>
        <v>0</v>
      </c>
      <c r="O43" s="5">
        <f>SUMIFS('F2-7'!$E$11:$E$129,'F2-7'!$A$11:$A$129,$G43)</f>
        <v>0</v>
      </c>
      <c r="P43" s="5">
        <f>SUMIFS('F2-8'!$E$11:$E$132,'F2-8'!$A$11:$A$132,$G43)</f>
        <v>0</v>
      </c>
      <c r="R43" s="5">
        <f>SUMIFS('F2-10'!$E$11:$E$123,'F2-10'!$A$11:$A$123,$G43)</f>
        <v>0</v>
      </c>
      <c r="S43" s="5">
        <f>SUMIFS('F2-11'!$E$11:$E$123,'F2-11'!$A$11:$A$123,$G43)</f>
        <v>0</v>
      </c>
      <c r="T43" s="5">
        <f>SUMIFS('F2-12'!$E$11:$E$123,'F2-12'!$A$11:$A$123,$G43)</f>
        <v>0</v>
      </c>
      <c r="U43" s="5">
        <f>SUMIFS('F2-13'!$E$11:$E$123,'F2-13'!$A$11:$A$123,$G43)</f>
        <v>1</v>
      </c>
      <c r="V43" s="5">
        <f>SUMIFS('F2-14'!$E$11:$E$123,'F2-14'!$A$11:$A$123,$G43)</f>
        <v>0</v>
      </c>
      <c r="W43" s="5">
        <f>SUMIFS('F2-15'!$E$11:$E$128,'F2-15'!$A$11:$A$128,$G43)</f>
        <v>0</v>
      </c>
    </row>
    <row r="44" spans="7:23" x14ac:dyDescent="0.3">
      <c r="G44" s="16" t="s">
        <v>84</v>
      </c>
      <c r="H44" s="5">
        <f t="shared" si="1"/>
        <v>7</v>
      </c>
      <c r="J44" s="5">
        <f>SUMIFS('F2-2'!$E$11:$E$125,'F2-2'!$A$11:$A$125,$G44)</f>
        <v>0</v>
      </c>
      <c r="L44" s="5">
        <f>SUMIFS('F2-4'!$E$11:$E$128,'F2-4'!$A$11:$A$128,$G44)</f>
        <v>0</v>
      </c>
      <c r="N44" s="5">
        <f>SUMIFS('F2-6'!$E$11:$E$130,'F2-6'!$A$11:$A$130,$G44)</f>
        <v>1</v>
      </c>
      <c r="O44" s="5">
        <f>SUMIFS('F2-7'!$E$11:$E$129,'F2-7'!$A$11:$A$129,$G44)</f>
        <v>1</v>
      </c>
      <c r="P44" s="5">
        <f>SUMIFS('F2-8'!$E$11:$E$132,'F2-8'!$A$11:$A$132,$G44)</f>
        <v>1</v>
      </c>
      <c r="R44" s="5">
        <f>SUMIFS('F2-10'!$E$11:$E$123,'F2-10'!$A$11:$A$123,$G44)</f>
        <v>0</v>
      </c>
      <c r="S44" s="5">
        <f>SUMIFS('F2-11'!$E$11:$E$123,'F2-11'!$A$11:$A$123,$G44)</f>
        <v>1</v>
      </c>
      <c r="T44" s="5">
        <f>SUMIFS('F2-12'!$E$11:$E$123,'F2-12'!$A$11:$A$123,$G44)</f>
        <v>1</v>
      </c>
      <c r="U44" s="5">
        <f>SUMIFS('F2-13'!$E$11:$E$123,'F2-13'!$A$11:$A$123,$G44)</f>
        <v>1</v>
      </c>
      <c r="V44" s="5">
        <f>SUMIFS('F2-14'!$E$11:$E$123,'F2-14'!$A$11:$A$123,$G44)</f>
        <v>1</v>
      </c>
      <c r="W44" s="5">
        <f>SUMIFS('F2-15'!$E$11:$E$128,'F2-15'!$A$11:$A$128,$G44)</f>
        <v>0</v>
      </c>
    </row>
    <row r="45" spans="7:23" x14ac:dyDescent="0.3">
      <c r="G45" s="16" t="s">
        <v>86</v>
      </c>
      <c r="H45" s="5">
        <f t="shared" si="1"/>
        <v>10</v>
      </c>
      <c r="J45" s="5">
        <f>SUMIFS('F2-2'!$E$11:$E$125,'F2-2'!$A$11:$A$125,$G45)</f>
        <v>0</v>
      </c>
      <c r="L45" s="5">
        <f>SUMIFS('F2-4'!$E$11:$E$128,'F2-4'!$A$11:$A$128,$G45)</f>
        <v>0</v>
      </c>
      <c r="N45" s="5">
        <f>SUMIFS('F2-6'!$E$11:$E$130,'F2-6'!$A$11:$A$130,$G45)</f>
        <v>2</v>
      </c>
      <c r="O45" s="5">
        <f>SUMIFS('F2-7'!$E$11:$E$129,'F2-7'!$A$11:$A$129,$G45)</f>
        <v>2</v>
      </c>
      <c r="P45" s="5">
        <f>SUMIFS('F2-8'!$E$11:$E$132,'F2-8'!$A$11:$A$132,$G45)</f>
        <v>1</v>
      </c>
      <c r="R45" s="5">
        <f>SUMIFS('F2-10'!$E$11:$E$123,'F2-10'!$A$11:$A$123,$G45)</f>
        <v>1</v>
      </c>
      <c r="S45" s="5">
        <f>SUMIFS('F2-11'!$E$11:$E$123,'F2-11'!$A$11:$A$123,$G45)</f>
        <v>1</v>
      </c>
      <c r="T45" s="5">
        <f>SUMIFS('F2-12'!$E$11:$E$123,'F2-12'!$A$11:$A$123,$G45)</f>
        <v>1</v>
      </c>
      <c r="U45" s="5">
        <f>SUMIFS('F2-13'!$E$11:$E$123,'F2-13'!$A$11:$A$123,$G45)</f>
        <v>1</v>
      </c>
      <c r="V45" s="5">
        <f>SUMIFS('F2-14'!$E$11:$E$123,'F2-14'!$A$11:$A$123,$G45)</f>
        <v>1</v>
      </c>
      <c r="W45" s="5">
        <f>SUMIFS('F2-15'!$E$11:$E$128,'F2-15'!$A$11:$A$128,$G45)</f>
        <v>0</v>
      </c>
    </row>
    <row r="46" spans="7:23" x14ac:dyDescent="0.3">
      <c r="G46" s="16" t="s">
        <v>88</v>
      </c>
      <c r="H46" s="5">
        <f t="shared" si="1"/>
        <v>2</v>
      </c>
      <c r="J46" s="5">
        <f>SUMIFS('F2-2'!$E$11:$E$125,'F2-2'!$A$11:$A$125,$G46)</f>
        <v>0</v>
      </c>
      <c r="L46" s="5">
        <f>SUMIFS('F2-4'!$E$11:$E$128,'F2-4'!$A$11:$A$128,$G46)</f>
        <v>2</v>
      </c>
      <c r="N46" s="5">
        <f>SUMIFS('F2-6'!$E$11:$E$130,'F2-6'!$A$11:$A$130,$G46)</f>
        <v>0</v>
      </c>
      <c r="O46" s="5">
        <f>SUMIFS('F2-7'!$E$11:$E$129,'F2-7'!$A$11:$A$129,$G46)</f>
        <v>0</v>
      </c>
      <c r="P46" s="5">
        <f>SUMIFS('F2-8'!$E$11:$E$132,'F2-8'!$A$11:$A$132,$G46)</f>
        <v>0</v>
      </c>
      <c r="R46" s="5">
        <f>SUMIFS('F2-10'!$E$11:$E$123,'F2-10'!$A$11:$A$123,$G46)</f>
        <v>0</v>
      </c>
      <c r="S46" s="5">
        <f>SUMIFS('F2-11'!$E$11:$E$123,'F2-11'!$A$11:$A$123,$G46)</f>
        <v>0</v>
      </c>
      <c r="T46" s="5">
        <f>SUMIFS('F2-12'!$E$11:$E$123,'F2-12'!$A$11:$A$123,$G46)</f>
        <v>0</v>
      </c>
      <c r="U46" s="5">
        <f>SUMIFS('F2-13'!$E$11:$E$123,'F2-13'!$A$11:$A$123,$G46)</f>
        <v>0</v>
      </c>
      <c r="V46" s="5">
        <f>SUMIFS('F2-14'!$E$11:$E$123,'F2-14'!$A$11:$A$123,$G46)</f>
        <v>0</v>
      </c>
      <c r="W46" s="5">
        <f>SUMIFS('F2-15'!$E$11:$E$128,'F2-15'!$A$11:$A$128,$G46)</f>
        <v>0</v>
      </c>
    </row>
    <row r="47" spans="7:23" x14ac:dyDescent="0.3">
      <c r="G47" s="16" t="s">
        <v>90</v>
      </c>
      <c r="H47" s="5">
        <f t="shared" si="1"/>
        <v>2</v>
      </c>
      <c r="J47" s="5">
        <f>SUMIFS('F2-2'!$E$11:$E$125,'F2-2'!$A$11:$A$125,$G47)</f>
        <v>0</v>
      </c>
      <c r="L47" s="5">
        <f>SUMIFS('F2-4'!$E$11:$E$128,'F2-4'!$A$11:$A$128,$G47)</f>
        <v>2</v>
      </c>
      <c r="N47" s="5">
        <f>SUMIFS('F2-6'!$E$11:$E$130,'F2-6'!$A$11:$A$130,$G47)</f>
        <v>0</v>
      </c>
      <c r="O47" s="5">
        <f>SUMIFS('F2-7'!$E$11:$E$129,'F2-7'!$A$11:$A$129,$G47)</f>
        <v>0</v>
      </c>
      <c r="P47" s="5">
        <f>SUMIFS('F2-8'!$E$11:$E$132,'F2-8'!$A$11:$A$132,$G47)</f>
        <v>0</v>
      </c>
      <c r="R47" s="5">
        <f>SUMIFS('F2-10'!$E$11:$E$123,'F2-10'!$A$11:$A$123,$G47)</f>
        <v>0</v>
      </c>
      <c r="S47" s="5">
        <f>SUMIFS('F2-11'!$E$11:$E$123,'F2-11'!$A$11:$A$123,$G47)</f>
        <v>0</v>
      </c>
      <c r="T47" s="5">
        <f>SUMIFS('F2-12'!$E$11:$E$123,'F2-12'!$A$11:$A$123,$G47)</f>
        <v>0</v>
      </c>
      <c r="U47" s="5">
        <f>SUMIFS('F2-13'!$E$11:$E$123,'F2-13'!$A$11:$A$123,$G47)</f>
        <v>0</v>
      </c>
      <c r="V47" s="5">
        <f>SUMIFS('F2-14'!$E$11:$E$123,'F2-14'!$A$11:$A$123,$G47)</f>
        <v>0</v>
      </c>
      <c r="W47" s="5">
        <f>SUMIFS('F2-15'!$E$11:$E$128,'F2-15'!$A$11:$A$128,$G47)</f>
        <v>0</v>
      </c>
    </row>
    <row r="48" spans="7:23" x14ac:dyDescent="0.3">
      <c r="G48" s="16" t="s">
        <v>92</v>
      </c>
      <c r="H48" s="5">
        <f t="shared" si="1"/>
        <v>9</v>
      </c>
      <c r="J48" s="5">
        <f>SUMIFS('F2-2'!$E$11:$E$125,'F2-2'!$A$11:$A$125,$G48)</f>
        <v>0</v>
      </c>
      <c r="L48" s="5">
        <f>SUMIFS('F2-4'!$E$11:$E$128,'F2-4'!$A$11:$A$128,$G48)</f>
        <v>0</v>
      </c>
      <c r="N48" s="5">
        <f>SUMIFS('F2-6'!$E$11:$E$130,'F2-6'!$A$11:$A$130,$G48)</f>
        <v>2</v>
      </c>
      <c r="O48" s="5">
        <f>SUMIFS('F2-7'!$E$11:$E$129,'F2-7'!$A$11:$A$129,$G48)</f>
        <v>2</v>
      </c>
      <c r="P48" s="5">
        <f>SUMIFS('F2-8'!$E$11:$E$132,'F2-8'!$A$11:$A$132,$G48)</f>
        <v>1</v>
      </c>
      <c r="R48" s="5">
        <f>SUMIFS('F2-10'!$E$11:$E$123,'F2-10'!$A$11:$A$123,$G48)</f>
        <v>0</v>
      </c>
      <c r="S48" s="5">
        <f>SUMIFS('F2-11'!$E$11:$E$123,'F2-11'!$A$11:$A$123,$G48)</f>
        <v>1</v>
      </c>
      <c r="T48" s="5">
        <f>SUMIFS('F2-12'!$E$11:$E$123,'F2-12'!$A$11:$A$123,$G48)</f>
        <v>1</v>
      </c>
      <c r="U48" s="5">
        <f>SUMIFS('F2-13'!$E$11:$E$123,'F2-13'!$A$11:$A$123,$G48)</f>
        <v>0</v>
      </c>
      <c r="V48" s="5">
        <f>SUMIFS('F2-14'!$E$11:$E$123,'F2-14'!$A$11:$A$123,$G48)</f>
        <v>1</v>
      </c>
      <c r="W48" s="5">
        <f>SUMIFS('F2-15'!$E$11:$E$128,'F2-15'!$A$11:$A$128,$G48)</f>
        <v>1</v>
      </c>
    </row>
    <row r="49" spans="7:23" x14ac:dyDescent="0.3">
      <c r="G49" s="16" t="s">
        <v>93</v>
      </c>
      <c r="H49" s="5">
        <f t="shared" si="1"/>
        <v>2</v>
      </c>
      <c r="J49" s="5">
        <f>SUMIFS('F2-2'!$E$11:$E$125,'F2-2'!$A$11:$A$125,$G49)</f>
        <v>0</v>
      </c>
      <c r="L49" s="5">
        <f>SUMIFS('F2-4'!$E$11:$E$128,'F2-4'!$A$11:$A$128,$G49)</f>
        <v>2</v>
      </c>
      <c r="N49" s="5">
        <f>SUMIFS('F2-6'!$E$11:$E$130,'F2-6'!$A$11:$A$130,$G49)</f>
        <v>0</v>
      </c>
      <c r="O49" s="5">
        <f>SUMIFS('F2-7'!$E$11:$E$129,'F2-7'!$A$11:$A$129,$G49)</f>
        <v>0</v>
      </c>
      <c r="P49" s="5">
        <f>SUMIFS('F2-8'!$E$11:$E$132,'F2-8'!$A$11:$A$132,$G49)</f>
        <v>0</v>
      </c>
      <c r="R49" s="5">
        <f>SUMIFS('F2-10'!$E$11:$E$123,'F2-10'!$A$11:$A$123,$G49)</f>
        <v>0</v>
      </c>
      <c r="S49" s="5">
        <f>SUMIFS('F2-11'!$E$11:$E$123,'F2-11'!$A$11:$A$123,$G49)</f>
        <v>0</v>
      </c>
      <c r="T49" s="5">
        <f>SUMIFS('F2-12'!$E$11:$E$123,'F2-12'!$A$11:$A$123,$G49)</f>
        <v>0</v>
      </c>
      <c r="U49" s="5">
        <f>SUMIFS('F2-13'!$E$11:$E$123,'F2-13'!$A$11:$A$123,$G49)</f>
        <v>0</v>
      </c>
      <c r="V49" s="5">
        <f>SUMIFS('F2-14'!$E$11:$E$123,'F2-14'!$A$11:$A$123,$G49)</f>
        <v>0</v>
      </c>
      <c r="W49" s="5">
        <f>SUMIFS('F2-15'!$E$11:$E$128,'F2-15'!$A$11:$A$128,$G49)</f>
        <v>0</v>
      </c>
    </row>
    <row r="50" spans="7:23" x14ac:dyDescent="0.3">
      <c r="G50" s="16" t="s">
        <v>94</v>
      </c>
      <c r="H50" s="5">
        <f t="shared" si="1"/>
        <v>6</v>
      </c>
      <c r="J50" s="5">
        <f>SUMIFS('F2-2'!$E$11:$E$125,'F2-2'!$A$11:$A$125,$G50)</f>
        <v>0</v>
      </c>
      <c r="L50" s="5">
        <f>SUMIFS('F2-4'!$E$11:$E$128,'F2-4'!$A$11:$A$128,$G50)</f>
        <v>0</v>
      </c>
      <c r="N50" s="5">
        <f>SUMIFS('F2-6'!$E$11:$E$130,'F2-6'!$A$11:$A$130,$G50)</f>
        <v>0</v>
      </c>
      <c r="O50" s="5">
        <f>SUMIFS('F2-7'!$E$11:$E$129,'F2-7'!$A$11:$A$129,$G50)</f>
        <v>1</v>
      </c>
      <c r="P50" s="5">
        <f>SUMIFS('F2-8'!$E$11:$E$132,'F2-8'!$A$11:$A$132,$G50)</f>
        <v>1</v>
      </c>
      <c r="R50" s="5">
        <f>SUMIFS('F2-10'!$E$11:$E$123,'F2-10'!$A$11:$A$123,$G50)</f>
        <v>0</v>
      </c>
      <c r="S50" s="5">
        <f>SUMIFS('F2-11'!$E$11:$E$123,'F2-11'!$A$11:$A$123,$G50)</f>
        <v>1</v>
      </c>
      <c r="T50" s="5">
        <f>SUMIFS('F2-12'!$E$11:$E$123,'F2-12'!$A$11:$A$123,$G50)</f>
        <v>1</v>
      </c>
      <c r="U50" s="5">
        <f>SUMIFS('F2-13'!$E$11:$E$123,'F2-13'!$A$11:$A$123,$G50)</f>
        <v>1</v>
      </c>
      <c r="V50" s="5">
        <f>SUMIFS('F2-14'!$E$11:$E$123,'F2-14'!$A$11:$A$123,$G50)</f>
        <v>1</v>
      </c>
      <c r="W50" s="5">
        <f>SUMIFS('F2-15'!$E$11:$E$128,'F2-15'!$A$11:$A$128,$G50)</f>
        <v>0</v>
      </c>
    </row>
    <row r="51" spans="7:23" x14ac:dyDescent="0.3">
      <c r="G51" s="16" t="s">
        <v>96</v>
      </c>
      <c r="H51" s="5">
        <f t="shared" si="1"/>
        <v>14</v>
      </c>
      <c r="J51" s="5">
        <f>SUMIFS('F2-2'!$E$11:$E$125,'F2-2'!$A$11:$A$125,$G51)</f>
        <v>1</v>
      </c>
      <c r="L51" s="5">
        <f>SUMIFS('F2-4'!$E$11:$E$128,'F2-4'!$A$11:$A$128,$G51)</f>
        <v>2</v>
      </c>
      <c r="N51" s="5">
        <f>SUMIFS('F2-6'!$E$11:$E$130,'F2-6'!$A$11:$A$130,$G51)</f>
        <v>2</v>
      </c>
      <c r="O51" s="5">
        <f>SUMIFS('F2-7'!$E$11:$E$129,'F2-7'!$A$11:$A$129,$G51)</f>
        <v>3</v>
      </c>
      <c r="P51" s="5">
        <f>SUMIFS('F2-8'!$E$11:$E$132,'F2-8'!$A$11:$A$132,$G51)</f>
        <v>1</v>
      </c>
      <c r="R51" s="5">
        <f>SUMIFS('F2-10'!$E$11:$E$123,'F2-10'!$A$11:$A$123,$G51)</f>
        <v>0</v>
      </c>
      <c r="S51" s="5">
        <f>SUMIFS('F2-11'!$E$11:$E$123,'F2-11'!$A$11:$A$123,$G51)</f>
        <v>1</v>
      </c>
      <c r="T51" s="5">
        <f>SUMIFS('F2-12'!$E$11:$E$123,'F2-12'!$A$11:$A$123,$G51)</f>
        <v>1</v>
      </c>
      <c r="U51" s="5">
        <f>SUMIFS('F2-13'!$E$11:$E$123,'F2-13'!$A$11:$A$123,$G51)</f>
        <v>1</v>
      </c>
      <c r="V51" s="5">
        <f>SUMIFS('F2-14'!$E$11:$E$123,'F2-14'!$A$11:$A$123,$G51)</f>
        <v>1</v>
      </c>
      <c r="W51" s="5">
        <f>SUMIFS('F2-15'!$E$11:$E$128,'F2-15'!$A$11:$A$128,$G51)</f>
        <v>1</v>
      </c>
    </row>
    <row r="52" spans="7:23" x14ac:dyDescent="0.3">
      <c r="G52" s="16" t="s">
        <v>98</v>
      </c>
      <c r="H52" s="5">
        <f t="shared" si="1"/>
        <v>2</v>
      </c>
      <c r="J52" s="5">
        <f>SUMIFS('F2-2'!$E$11:$E$125,'F2-2'!$A$11:$A$125,$G52)</f>
        <v>0</v>
      </c>
      <c r="L52" s="5">
        <f>SUMIFS('F2-4'!$E$11:$E$128,'F2-4'!$A$11:$A$128,$G52)</f>
        <v>0</v>
      </c>
      <c r="N52" s="5">
        <f>SUMIFS('F2-6'!$E$11:$E$130,'F2-6'!$A$11:$A$130,$G52)</f>
        <v>0</v>
      </c>
      <c r="O52" s="5">
        <f>SUMIFS('F2-7'!$E$11:$E$129,'F2-7'!$A$11:$A$129,$G52)</f>
        <v>0</v>
      </c>
      <c r="P52" s="5">
        <f>SUMIFS('F2-8'!$E$11:$E$132,'F2-8'!$A$11:$A$132,$G52)</f>
        <v>0</v>
      </c>
      <c r="R52" s="5">
        <f>SUMIFS('F2-10'!$E$11:$E$123,'F2-10'!$A$11:$A$123,$G52)</f>
        <v>0</v>
      </c>
      <c r="S52" s="5">
        <f>SUMIFS('F2-11'!$E$11:$E$123,'F2-11'!$A$11:$A$123,$G52)</f>
        <v>0</v>
      </c>
      <c r="T52" s="5">
        <f>SUMIFS('F2-12'!$E$11:$E$123,'F2-12'!$A$11:$A$123,$G52)</f>
        <v>1</v>
      </c>
      <c r="U52" s="5">
        <f>SUMIFS('F2-13'!$E$11:$E$123,'F2-13'!$A$11:$A$123,$G52)</f>
        <v>1</v>
      </c>
      <c r="V52" s="5">
        <f>SUMIFS('F2-14'!$E$11:$E$123,'F2-14'!$A$11:$A$123,$G52)</f>
        <v>0</v>
      </c>
      <c r="W52" s="5">
        <f>SUMIFS('F2-15'!$E$11:$E$128,'F2-15'!$A$11:$A$128,$G52)</f>
        <v>0</v>
      </c>
    </row>
    <row r="53" spans="7:23" x14ac:dyDescent="0.3">
      <c r="G53" s="16" t="s">
        <v>99</v>
      </c>
      <c r="H53" s="5">
        <f t="shared" si="1"/>
        <v>2</v>
      </c>
      <c r="J53" s="5">
        <f>SUMIFS('F2-2'!$E$11:$E$125,'F2-2'!$A$11:$A$125,$G53)</f>
        <v>0</v>
      </c>
      <c r="L53" s="5">
        <f>SUMIFS('F2-4'!$E$11:$E$128,'F2-4'!$A$11:$A$128,$G53)</f>
        <v>2</v>
      </c>
      <c r="N53" s="5">
        <f>SUMIFS('F2-6'!$E$11:$E$130,'F2-6'!$A$11:$A$130,$G53)</f>
        <v>0</v>
      </c>
      <c r="O53" s="5">
        <f>SUMIFS('F2-7'!$E$11:$E$129,'F2-7'!$A$11:$A$129,$G53)</f>
        <v>0</v>
      </c>
      <c r="P53" s="5">
        <f>SUMIFS('F2-8'!$E$11:$E$132,'F2-8'!$A$11:$A$132,$G53)</f>
        <v>0</v>
      </c>
      <c r="R53" s="5">
        <f>SUMIFS('F2-10'!$E$11:$E$123,'F2-10'!$A$11:$A$123,$G53)</f>
        <v>0</v>
      </c>
      <c r="S53" s="5">
        <f>SUMIFS('F2-11'!$E$11:$E$123,'F2-11'!$A$11:$A$123,$G53)</f>
        <v>0</v>
      </c>
      <c r="T53" s="5">
        <f>SUMIFS('F2-12'!$E$11:$E$123,'F2-12'!$A$11:$A$123,$G53)</f>
        <v>0</v>
      </c>
      <c r="U53" s="5">
        <f>SUMIFS('F2-13'!$E$11:$E$123,'F2-13'!$A$11:$A$123,$G53)</f>
        <v>0</v>
      </c>
      <c r="V53" s="5">
        <f>SUMIFS('F2-14'!$E$11:$E$123,'F2-14'!$A$11:$A$123,$G53)</f>
        <v>0</v>
      </c>
      <c r="W53" s="5">
        <f>SUMIFS('F2-15'!$E$11:$E$128,'F2-15'!$A$11:$A$128,$G53)</f>
        <v>0</v>
      </c>
    </row>
    <row r="54" spans="7:23" x14ac:dyDescent="0.3">
      <c r="G54" s="16" t="s">
        <v>101</v>
      </c>
      <c r="H54" s="5">
        <f t="shared" si="1"/>
        <v>23</v>
      </c>
      <c r="J54" s="5">
        <f>SUMIFS('F2-2'!$E$11:$E$125,'F2-2'!$A$11:$A$125,$G54)</f>
        <v>0</v>
      </c>
      <c r="L54" s="5">
        <f>SUMIFS('F2-4'!$E$11:$E$128,'F2-4'!$A$11:$A$128,$G54)</f>
        <v>0</v>
      </c>
      <c r="N54" s="5">
        <f>SUMIFS('F2-6'!$E$11:$E$130,'F2-6'!$A$11:$A$130,$G54)</f>
        <v>0</v>
      </c>
      <c r="O54" s="5">
        <f>SUMIFS('F2-7'!$E$11:$E$129,'F2-7'!$A$11:$A$129,$G54)</f>
        <v>3</v>
      </c>
      <c r="P54" s="5">
        <f>SUMIFS('F2-8'!$E$11:$E$132,'F2-8'!$A$11:$A$132,$G54)</f>
        <v>5</v>
      </c>
      <c r="R54" s="5">
        <f>SUMIFS('F2-10'!$E$11:$E$123,'F2-10'!$A$11:$A$123,$G54)</f>
        <v>0</v>
      </c>
      <c r="S54" s="5">
        <f>SUMIFS('F2-11'!$E$11:$E$123,'F2-11'!$A$11:$A$123,$G54)</f>
        <v>3</v>
      </c>
      <c r="T54" s="5">
        <f>SUMIFS('F2-12'!$E$11:$E$123,'F2-12'!$A$11:$A$123,$G54)</f>
        <v>4</v>
      </c>
      <c r="U54" s="5">
        <f>SUMIFS('F2-13'!$E$11:$E$123,'F2-13'!$A$11:$A$123,$G54)</f>
        <v>6</v>
      </c>
      <c r="V54" s="5">
        <f>SUMIFS('F2-14'!$E$11:$E$123,'F2-14'!$A$11:$A$123,$G54)</f>
        <v>2</v>
      </c>
      <c r="W54" s="5">
        <f>SUMIFS('F2-15'!$E$11:$E$128,'F2-15'!$A$11:$A$128,$G54)</f>
        <v>0</v>
      </c>
    </row>
    <row r="55" spans="7:23" x14ac:dyDescent="0.3">
      <c r="G55" s="16" t="s">
        <v>103</v>
      </c>
      <c r="H55" s="5">
        <f t="shared" si="1"/>
        <v>1</v>
      </c>
      <c r="J55" s="5">
        <f>SUMIFS('F2-2'!$E$11:$E$125,'F2-2'!$A$11:$A$125,$G55)</f>
        <v>0</v>
      </c>
      <c r="L55" s="5">
        <f>SUMIFS('F2-4'!$E$11:$E$128,'F2-4'!$A$11:$A$128,$G55)</f>
        <v>0</v>
      </c>
      <c r="N55" s="5">
        <f>SUMIFS('F2-6'!$E$11:$E$130,'F2-6'!$A$11:$A$130,$G55)</f>
        <v>0</v>
      </c>
      <c r="O55" s="5">
        <f>SUMIFS('F2-7'!$E$11:$E$129,'F2-7'!$A$11:$A$129,$G55)</f>
        <v>0</v>
      </c>
      <c r="P55" s="5">
        <f>SUMIFS('F2-8'!$E$11:$E$132,'F2-8'!$A$11:$A$132,$G55)</f>
        <v>0</v>
      </c>
      <c r="R55" s="5">
        <f>SUMIFS('F2-10'!$E$11:$E$123,'F2-10'!$A$11:$A$123,$G55)</f>
        <v>0</v>
      </c>
      <c r="S55" s="5">
        <f>SUMIFS('F2-11'!$E$11:$E$123,'F2-11'!$A$11:$A$123,$G55)</f>
        <v>0</v>
      </c>
      <c r="T55" s="5">
        <f>SUMIFS('F2-12'!$E$11:$E$123,'F2-12'!$A$11:$A$123,$G55)</f>
        <v>1</v>
      </c>
      <c r="U55" s="5">
        <f>SUMIFS('F2-13'!$E$11:$E$123,'F2-13'!$A$11:$A$123,$G55)</f>
        <v>0</v>
      </c>
      <c r="V55" s="5">
        <f>SUMIFS('F2-14'!$E$11:$E$123,'F2-14'!$A$11:$A$123,$G55)</f>
        <v>0</v>
      </c>
      <c r="W55" s="5">
        <f>SUMIFS('F2-15'!$E$11:$E$128,'F2-15'!$A$11:$A$128,$G55)</f>
        <v>0</v>
      </c>
    </row>
    <row r="56" spans="7:23" x14ac:dyDescent="0.3">
      <c r="G56" s="16" t="s">
        <v>104</v>
      </c>
      <c r="H56" s="5">
        <f t="shared" si="1"/>
        <v>8</v>
      </c>
      <c r="J56" s="5">
        <f>SUMIFS('F2-2'!$E$11:$E$125,'F2-2'!$A$11:$A$125,$G56)</f>
        <v>0</v>
      </c>
      <c r="L56" s="5">
        <f>SUMIFS('F2-4'!$E$11:$E$128,'F2-4'!$A$11:$A$128,$G56)</f>
        <v>0</v>
      </c>
      <c r="N56" s="5">
        <f>SUMIFS('F2-6'!$E$11:$E$130,'F2-6'!$A$11:$A$130,$G56)</f>
        <v>2</v>
      </c>
      <c r="O56" s="5">
        <f>SUMIFS('F2-7'!$E$11:$E$129,'F2-7'!$A$11:$A$129,$G56)</f>
        <v>2</v>
      </c>
      <c r="P56" s="5">
        <f>SUMIFS('F2-8'!$E$11:$E$132,'F2-8'!$A$11:$A$132,$G56)</f>
        <v>1</v>
      </c>
      <c r="R56" s="5">
        <f>SUMIFS('F2-10'!$E$11:$E$123,'F2-10'!$A$11:$A$123,$G56)</f>
        <v>0</v>
      </c>
      <c r="S56" s="5">
        <f>SUMIFS('F2-11'!$E$11:$E$123,'F2-11'!$A$11:$A$123,$G56)</f>
        <v>1</v>
      </c>
      <c r="T56" s="5">
        <f>SUMIFS('F2-12'!$E$11:$E$123,'F2-12'!$A$11:$A$123,$G56)</f>
        <v>1</v>
      </c>
      <c r="U56" s="5">
        <f>SUMIFS('F2-13'!$E$11:$E$123,'F2-13'!$A$11:$A$123,$G56)</f>
        <v>0</v>
      </c>
      <c r="V56" s="5">
        <f>SUMIFS('F2-14'!$E$11:$E$123,'F2-14'!$A$11:$A$123,$G56)</f>
        <v>1</v>
      </c>
      <c r="W56" s="5">
        <f>SUMIFS('F2-15'!$E$11:$E$128,'F2-15'!$A$11:$A$128,$G56)</f>
        <v>0</v>
      </c>
    </row>
    <row r="57" spans="7:23" x14ac:dyDescent="0.3">
      <c r="G57" s="16" t="s">
        <v>106</v>
      </c>
      <c r="H57" s="5">
        <f t="shared" si="1"/>
        <v>20</v>
      </c>
      <c r="J57" s="5">
        <f>SUMIFS('F2-2'!$E$11:$E$125,'F2-2'!$A$11:$A$125,$G57)</f>
        <v>0</v>
      </c>
      <c r="L57" s="5">
        <f>SUMIFS('F2-4'!$E$11:$E$128,'F2-4'!$A$11:$A$128,$G57)</f>
        <v>5</v>
      </c>
      <c r="N57" s="5">
        <f>SUMIFS('F2-6'!$E$11:$E$130,'F2-6'!$A$11:$A$130,$G57)</f>
        <v>0</v>
      </c>
      <c r="O57" s="5">
        <f>SUMIFS('F2-7'!$E$11:$E$129,'F2-7'!$A$11:$A$129,$G57)</f>
        <v>0</v>
      </c>
      <c r="P57" s="5">
        <f>SUMIFS('F2-8'!$E$11:$E$132,'F2-8'!$A$11:$A$132,$G57)</f>
        <v>0</v>
      </c>
      <c r="R57" s="5">
        <f>SUMIFS('F2-10'!$E$11:$E$123,'F2-10'!$A$11:$A$123,$G57)</f>
        <v>0</v>
      </c>
      <c r="S57" s="5">
        <f>SUMIFS('F2-11'!$E$11:$E$123,'F2-11'!$A$11:$A$123,$G57)</f>
        <v>3</v>
      </c>
      <c r="T57" s="5">
        <f>SUMIFS('F2-12'!$E$11:$E$123,'F2-12'!$A$11:$A$123,$G57)</f>
        <v>6</v>
      </c>
      <c r="U57" s="5">
        <f>SUMIFS('F2-13'!$E$11:$E$123,'F2-13'!$A$11:$A$123,$G57)</f>
        <v>3</v>
      </c>
      <c r="V57" s="5">
        <f>SUMIFS('F2-14'!$E$11:$E$123,'F2-14'!$A$11:$A$123,$G57)</f>
        <v>3</v>
      </c>
      <c r="W57" s="5">
        <f>SUMIFS('F2-15'!$E$11:$E$128,'F2-15'!$A$11:$A$128,$G57)</f>
        <v>0</v>
      </c>
    </row>
    <row r="58" spans="7:23" x14ac:dyDescent="0.3">
      <c r="G58" s="16" t="s">
        <v>107</v>
      </c>
      <c r="H58" s="5">
        <f t="shared" si="1"/>
        <v>6</v>
      </c>
      <c r="J58" s="5">
        <f>SUMIFS('F2-2'!$E$11:$E$125,'F2-2'!$A$11:$A$125,$G58)</f>
        <v>0</v>
      </c>
      <c r="L58" s="5">
        <f>SUMIFS('F2-4'!$E$11:$E$128,'F2-4'!$A$11:$A$128,$G58)</f>
        <v>0</v>
      </c>
      <c r="N58" s="5">
        <f>SUMIFS('F2-6'!$E$11:$E$130,'F2-6'!$A$11:$A$130,$G58)</f>
        <v>0</v>
      </c>
      <c r="O58" s="5">
        <f>SUMIFS('F2-7'!$E$11:$E$129,'F2-7'!$A$11:$A$129,$G58)</f>
        <v>1</v>
      </c>
      <c r="P58" s="5">
        <f>SUMIFS('F2-8'!$E$11:$E$132,'F2-8'!$A$11:$A$132,$G58)</f>
        <v>1</v>
      </c>
      <c r="R58" s="5">
        <f>SUMIFS('F2-10'!$E$11:$E$123,'F2-10'!$A$11:$A$123,$G58)</f>
        <v>0</v>
      </c>
      <c r="S58" s="5">
        <f>SUMIFS('F2-11'!$E$11:$E$123,'F2-11'!$A$11:$A$123,$G58)</f>
        <v>1</v>
      </c>
      <c r="T58" s="5">
        <f>SUMIFS('F2-12'!$E$11:$E$123,'F2-12'!$A$11:$A$123,$G58)</f>
        <v>1</v>
      </c>
      <c r="U58" s="5">
        <f>SUMIFS('F2-13'!$E$11:$E$123,'F2-13'!$A$11:$A$123,$G58)</f>
        <v>1</v>
      </c>
      <c r="V58" s="5">
        <f>SUMIFS('F2-14'!$E$11:$E$123,'F2-14'!$A$11:$A$123,$G58)</f>
        <v>1</v>
      </c>
      <c r="W58" s="5">
        <f>SUMIFS('F2-15'!$E$11:$E$128,'F2-15'!$A$11:$A$128,$G58)</f>
        <v>0</v>
      </c>
    </row>
    <row r="59" spans="7:23" x14ac:dyDescent="0.3">
      <c r="G59" s="16" t="s">
        <v>109</v>
      </c>
      <c r="H59" s="5">
        <f t="shared" si="1"/>
        <v>3</v>
      </c>
      <c r="J59" s="5">
        <f>SUMIFS('F2-2'!$E$11:$E$125,'F2-2'!$A$11:$A$125,$G59)</f>
        <v>1</v>
      </c>
      <c r="L59" s="5">
        <f>SUMIFS('F2-4'!$E$11:$E$128,'F2-4'!$A$11:$A$128,$G59)</f>
        <v>0</v>
      </c>
      <c r="N59" s="5">
        <f>SUMIFS('F2-6'!$E$11:$E$130,'F2-6'!$A$11:$A$130,$G59)</f>
        <v>0</v>
      </c>
      <c r="O59" s="5">
        <f>SUMIFS('F2-7'!$E$11:$E$129,'F2-7'!$A$11:$A$129,$G59)</f>
        <v>0</v>
      </c>
      <c r="P59" s="5">
        <f>SUMIFS('F2-8'!$E$11:$E$132,'F2-8'!$A$11:$A$132,$G59)</f>
        <v>0</v>
      </c>
      <c r="R59" s="5">
        <f>SUMIFS('F2-10'!$E$11:$E$123,'F2-10'!$A$11:$A$123,$G59)</f>
        <v>0</v>
      </c>
      <c r="S59" s="5">
        <f>SUMIFS('F2-11'!$E$11:$E$123,'F2-11'!$A$11:$A$123,$G59)</f>
        <v>0</v>
      </c>
      <c r="T59" s="5">
        <f>SUMIFS('F2-12'!$E$11:$E$123,'F2-12'!$A$11:$A$123,$G59)</f>
        <v>1</v>
      </c>
      <c r="U59" s="5">
        <f>SUMIFS('F2-13'!$E$11:$E$123,'F2-13'!$A$11:$A$123,$G59)</f>
        <v>1</v>
      </c>
      <c r="V59" s="5">
        <f>SUMIFS('F2-14'!$E$11:$E$123,'F2-14'!$A$11:$A$123,$G59)</f>
        <v>0</v>
      </c>
      <c r="W59" s="5">
        <f>SUMIFS('F2-15'!$E$11:$E$128,'F2-15'!$A$11:$A$128,$G59)</f>
        <v>0</v>
      </c>
    </row>
    <row r="60" spans="7:23" x14ac:dyDescent="0.3">
      <c r="G60" s="16" t="s">
        <v>110</v>
      </c>
      <c r="H60" s="5">
        <f t="shared" si="1"/>
        <v>2</v>
      </c>
      <c r="J60" s="5">
        <f>SUMIFS('F2-2'!$E$11:$E$125,'F2-2'!$A$11:$A$125,$G60)</f>
        <v>0</v>
      </c>
      <c r="L60" s="5">
        <f>SUMIFS('F2-4'!$E$11:$E$128,'F2-4'!$A$11:$A$128,$G60)</f>
        <v>0</v>
      </c>
      <c r="N60" s="5">
        <f>SUMIFS('F2-6'!$E$11:$E$130,'F2-6'!$A$11:$A$130,$G60)</f>
        <v>0</v>
      </c>
      <c r="O60" s="5">
        <f>SUMIFS('F2-7'!$E$11:$E$129,'F2-7'!$A$11:$A$129,$G60)</f>
        <v>0</v>
      </c>
      <c r="P60" s="5">
        <f>SUMIFS('F2-8'!$E$11:$E$132,'F2-8'!$A$11:$A$132,$G60)</f>
        <v>0</v>
      </c>
      <c r="R60" s="5">
        <f>SUMIFS('F2-10'!$E$11:$E$123,'F2-10'!$A$11:$A$123,$G60)</f>
        <v>0</v>
      </c>
      <c r="S60" s="5">
        <f>SUMIFS('F2-11'!$E$11:$E$123,'F2-11'!$A$11:$A$123,$G60)</f>
        <v>1</v>
      </c>
      <c r="T60" s="5">
        <f>SUMIFS('F2-12'!$E$11:$E$123,'F2-12'!$A$11:$A$123,$G60)</f>
        <v>0</v>
      </c>
      <c r="U60" s="5">
        <f>SUMIFS('F2-13'!$E$11:$E$123,'F2-13'!$A$11:$A$123,$G60)</f>
        <v>0</v>
      </c>
      <c r="V60" s="5">
        <f>SUMIFS('F2-14'!$E$11:$E$123,'F2-14'!$A$11:$A$123,$G60)</f>
        <v>1</v>
      </c>
      <c r="W60" s="5">
        <f>SUMIFS('F2-15'!$E$11:$E$128,'F2-15'!$A$11:$A$128,$G60)</f>
        <v>0</v>
      </c>
    </row>
    <row r="61" spans="7:23" x14ac:dyDescent="0.3">
      <c r="G61" s="16" t="s">
        <v>111</v>
      </c>
      <c r="H61" s="5">
        <f t="shared" si="1"/>
        <v>1</v>
      </c>
      <c r="J61" s="5">
        <f>SUMIFS('F2-2'!$E$11:$E$125,'F2-2'!$A$11:$A$125,$G61)</f>
        <v>0</v>
      </c>
      <c r="L61" s="5">
        <f>SUMIFS('F2-4'!$E$11:$E$128,'F2-4'!$A$11:$A$128,$G61)</f>
        <v>0</v>
      </c>
      <c r="N61" s="5">
        <f>SUMIFS('F2-6'!$E$11:$E$130,'F2-6'!$A$11:$A$130,$G61)</f>
        <v>0</v>
      </c>
      <c r="O61" s="5">
        <f>SUMIFS('F2-7'!$E$11:$E$129,'F2-7'!$A$11:$A$129,$G61)</f>
        <v>0</v>
      </c>
      <c r="P61" s="5">
        <f>SUMIFS('F2-8'!$E$11:$E$132,'F2-8'!$A$11:$A$132,$G61)</f>
        <v>0</v>
      </c>
      <c r="R61" s="5">
        <f>SUMIFS('F2-10'!$E$11:$E$123,'F2-10'!$A$11:$A$123,$G61)</f>
        <v>0</v>
      </c>
      <c r="S61" s="5">
        <f>SUMIFS('F2-11'!$E$11:$E$123,'F2-11'!$A$11:$A$123,$G61)</f>
        <v>0</v>
      </c>
      <c r="T61" s="5">
        <f>SUMIFS('F2-12'!$E$11:$E$123,'F2-12'!$A$11:$A$123,$G61)</f>
        <v>1</v>
      </c>
      <c r="U61" s="5">
        <f>SUMIFS('F2-13'!$E$11:$E$123,'F2-13'!$A$11:$A$123,$G61)</f>
        <v>0</v>
      </c>
      <c r="V61" s="5">
        <f>SUMIFS('F2-14'!$E$11:$E$123,'F2-14'!$A$11:$A$123,$G61)</f>
        <v>0</v>
      </c>
      <c r="W61" s="5">
        <f>SUMIFS('F2-15'!$E$11:$E$128,'F2-15'!$A$11:$A$128,$G61)</f>
        <v>0</v>
      </c>
    </row>
    <row r="62" spans="7:23" x14ac:dyDescent="0.3">
      <c r="G62" s="16" t="s">
        <v>113</v>
      </c>
      <c r="H62" s="5">
        <f t="shared" si="1"/>
        <v>4</v>
      </c>
      <c r="J62" s="5">
        <f>SUMIFS('F2-2'!$E$11:$E$125,'F2-2'!$A$11:$A$125,$G62)</f>
        <v>0</v>
      </c>
      <c r="L62" s="5">
        <f>SUMIFS('F2-4'!$E$11:$E$128,'F2-4'!$A$11:$A$128,$G62)</f>
        <v>0</v>
      </c>
      <c r="N62" s="5">
        <f>SUMIFS('F2-6'!$E$11:$E$130,'F2-6'!$A$11:$A$130,$G62)</f>
        <v>0</v>
      </c>
      <c r="O62" s="5">
        <f>SUMIFS('F2-7'!$E$11:$E$129,'F2-7'!$A$11:$A$129,$G62)</f>
        <v>1</v>
      </c>
      <c r="P62" s="5">
        <f>SUMIFS('F2-8'!$E$11:$E$132,'F2-8'!$A$11:$A$132,$G62)</f>
        <v>1</v>
      </c>
      <c r="R62" s="5">
        <f>SUMIFS('F2-10'!$E$11:$E$123,'F2-10'!$A$11:$A$123,$G62)</f>
        <v>0</v>
      </c>
      <c r="S62" s="5">
        <f>SUMIFS('F2-11'!$E$11:$E$123,'F2-11'!$A$11:$A$123,$G62)</f>
        <v>1</v>
      </c>
      <c r="T62" s="5">
        <f>SUMIFS('F2-12'!$E$11:$E$123,'F2-12'!$A$11:$A$123,$G62)</f>
        <v>0</v>
      </c>
      <c r="U62" s="5">
        <f>SUMIFS('F2-13'!$E$11:$E$123,'F2-13'!$A$11:$A$123,$G62)</f>
        <v>0</v>
      </c>
      <c r="V62" s="5">
        <f>SUMIFS('F2-14'!$E$11:$E$123,'F2-14'!$A$11:$A$123,$G62)</f>
        <v>1</v>
      </c>
      <c r="W62" s="5">
        <f>SUMIFS('F2-15'!$E$11:$E$128,'F2-15'!$A$11:$A$128,$G62)</f>
        <v>0</v>
      </c>
    </row>
    <row r="63" spans="7:23" x14ac:dyDescent="0.3">
      <c r="G63" s="16" t="s">
        <v>115</v>
      </c>
      <c r="H63" s="5">
        <f t="shared" si="1"/>
        <v>1</v>
      </c>
      <c r="J63" s="5">
        <f>SUMIFS('F2-2'!$E$11:$E$125,'F2-2'!$A$11:$A$125,$G63)</f>
        <v>0</v>
      </c>
      <c r="L63" s="5">
        <f>SUMIFS('F2-4'!$E$11:$E$128,'F2-4'!$A$11:$A$128,$G63)</f>
        <v>0</v>
      </c>
      <c r="N63" s="5">
        <f>SUMIFS('F2-6'!$E$11:$E$130,'F2-6'!$A$11:$A$130,$G63)</f>
        <v>0</v>
      </c>
      <c r="O63" s="5">
        <f>SUMIFS('F2-7'!$E$11:$E$129,'F2-7'!$A$11:$A$129,$G63)</f>
        <v>0</v>
      </c>
      <c r="P63" s="5">
        <f>SUMIFS('F2-8'!$E$11:$E$132,'F2-8'!$A$11:$A$132,$G63)</f>
        <v>0</v>
      </c>
      <c r="R63" s="5">
        <f>SUMIFS('F2-10'!$E$11:$E$123,'F2-10'!$A$11:$A$123,$G63)</f>
        <v>0</v>
      </c>
      <c r="S63" s="5">
        <f>SUMIFS('F2-11'!$E$11:$E$123,'F2-11'!$A$11:$A$123,$G63)</f>
        <v>0</v>
      </c>
      <c r="T63" s="5">
        <f>SUMIFS('F2-12'!$E$11:$E$123,'F2-12'!$A$11:$A$123,$G63)</f>
        <v>0</v>
      </c>
      <c r="U63" s="5">
        <f>SUMIFS('F2-13'!$E$11:$E$123,'F2-13'!$A$11:$A$123,$G63)</f>
        <v>1</v>
      </c>
      <c r="V63" s="5">
        <f>SUMIFS('F2-14'!$E$11:$E$123,'F2-14'!$A$11:$A$123,$G63)</f>
        <v>0</v>
      </c>
      <c r="W63" s="5">
        <f>SUMIFS('F2-15'!$E$11:$E$128,'F2-15'!$A$11:$A$128,$G63)</f>
        <v>0</v>
      </c>
    </row>
    <row r="64" spans="7:23" x14ac:dyDescent="0.3">
      <c r="G64" s="16" t="s">
        <v>116</v>
      </c>
      <c r="H64" s="5">
        <f t="shared" si="1"/>
        <v>1</v>
      </c>
      <c r="J64" s="5">
        <f>SUMIFS('F2-2'!$E$11:$E$125,'F2-2'!$A$11:$A$125,$G64)</f>
        <v>0</v>
      </c>
      <c r="L64" s="5">
        <f>SUMIFS('F2-4'!$E$11:$E$128,'F2-4'!$A$11:$A$128,$G64)</f>
        <v>0</v>
      </c>
      <c r="N64" s="5">
        <f>SUMIFS('F2-6'!$E$11:$E$130,'F2-6'!$A$11:$A$130,$G64)</f>
        <v>0</v>
      </c>
      <c r="O64" s="5">
        <f>SUMIFS('F2-7'!$E$11:$E$129,'F2-7'!$A$11:$A$129,$G64)</f>
        <v>0</v>
      </c>
      <c r="P64" s="5">
        <f>SUMIFS('F2-8'!$E$11:$E$132,'F2-8'!$A$11:$A$132,$G64)</f>
        <v>0</v>
      </c>
      <c r="R64" s="5">
        <f>SUMIFS('F2-10'!$E$11:$E$123,'F2-10'!$A$11:$A$123,$G64)</f>
        <v>0</v>
      </c>
      <c r="S64" s="5">
        <f>SUMIFS('F2-11'!$E$11:$E$123,'F2-11'!$A$11:$A$123,$G64)</f>
        <v>0</v>
      </c>
      <c r="T64" s="5">
        <f>SUMIFS('F2-12'!$E$11:$E$123,'F2-12'!$A$11:$A$123,$G64)</f>
        <v>0</v>
      </c>
      <c r="U64" s="5">
        <f>SUMIFS('F2-13'!$E$11:$E$123,'F2-13'!$A$11:$A$123,$G64)</f>
        <v>1</v>
      </c>
      <c r="V64" s="5">
        <f>SUMIFS('F2-14'!$E$11:$E$123,'F2-14'!$A$11:$A$123,$G64)</f>
        <v>0</v>
      </c>
      <c r="W64" s="5">
        <f>SUMIFS('F2-15'!$E$11:$E$128,'F2-15'!$A$11:$A$128,$G64)</f>
        <v>0</v>
      </c>
    </row>
    <row r="65" spans="7:23" x14ac:dyDescent="0.3">
      <c r="G65" s="16" t="s">
        <v>117</v>
      </c>
      <c r="H65" s="5">
        <f t="shared" si="1"/>
        <v>1</v>
      </c>
      <c r="J65" s="5">
        <f>SUMIFS('F2-2'!$E$11:$E$125,'F2-2'!$A$11:$A$125,$G65)</f>
        <v>0</v>
      </c>
      <c r="L65" s="5">
        <f>SUMIFS('F2-4'!$E$11:$E$128,'F2-4'!$A$11:$A$128,$G65)</f>
        <v>0</v>
      </c>
      <c r="N65" s="5">
        <f>SUMIFS('F2-6'!$E$11:$E$130,'F2-6'!$A$11:$A$130,$G65)</f>
        <v>0</v>
      </c>
      <c r="O65" s="5">
        <f>SUMIFS('F2-7'!$E$11:$E$129,'F2-7'!$A$11:$A$129,$G65)</f>
        <v>0</v>
      </c>
      <c r="P65" s="5">
        <f>SUMIFS('F2-8'!$E$11:$E$132,'F2-8'!$A$11:$A$132,$G65)</f>
        <v>0</v>
      </c>
      <c r="R65" s="5">
        <f>SUMIFS('F2-10'!$E$11:$E$123,'F2-10'!$A$11:$A$123,$G65)</f>
        <v>0</v>
      </c>
      <c r="S65" s="5">
        <f>SUMIFS('F2-11'!$E$11:$E$123,'F2-11'!$A$11:$A$123,$G65)</f>
        <v>0</v>
      </c>
      <c r="T65" s="5">
        <f>SUMIFS('F2-12'!$E$11:$E$123,'F2-12'!$A$11:$A$123,$G65)</f>
        <v>0</v>
      </c>
      <c r="U65" s="5">
        <f>SUMIFS('F2-13'!$E$11:$E$123,'F2-13'!$A$11:$A$123,$G65)</f>
        <v>1</v>
      </c>
      <c r="V65" s="5">
        <f>SUMIFS('F2-14'!$E$11:$E$123,'F2-14'!$A$11:$A$123,$G65)</f>
        <v>0</v>
      </c>
      <c r="W65" s="5">
        <f>SUMIFS('F2-15'!$E$11:$E$128,'F2-15'!$A$11:$A$128,$G65)</f>
        <v>0</v>
      </c>
    </row>
    <row r="66" spans="7:23" x14ac:dyDescent="0.3">
      <c r="G66" s="16" t="s">
        <v>118</v>
      </c>
      <c r="H66" s="5">
        <f t="shared" si="1"/>
        <v>8</v>
      </c>
      <c r="J66" s="5">
        <f>SUMIFS('F2-2'!$E$11:$E$125,'F2-2'!$A$11:$A$125,$G66)</f>
        <v>0</v>
      </c>
      <c r="L66" s="5">
        <f>SUMIFS('F2-4'!$E$11:$E$128,'F2-4'!$A$11:$A$128,$G66)</f>
        <v>0</v>
      </c>
      <c r="N66" s="5">
        <f>SUMIFS('F2-6'!$E$11:$E$130,'F2-6'!$A$11:$A$130,$G66)</f>
        <v>1</v>
      </c>
      <c r="O66" s="5">
        <f>SUMIFS('F2-7'!$E$11:$E$129,'F2-7'!$A$11:$A$129,$G66)</f>
        <v>1</v>
      </c>
      <c r="P66" s="5">
        <f>SUMIFS('F2-8'!$E$11:$E$132,'F2-8'!$A$11:$A$132,$G66)</f>
        <v>1</v>
      </c>
      <c r="R66" s="5">
        <f>SUMIFS('F2-10'!$E$11:$E$123,'F2-10'!$A$11:$A$123,$G66)</f>
        <v>0</v>
      </c>
      <c r="S66" s="5">
        <f>SUMIFS('F2-11'!$E$11:$E$123,'F2-11'!$A$11:$A$123,$G66)</f>
        <v>1</v>
      </c>
      <c r="T66" s="5">
        <f>SUMIFS('F2-12'!$E$11:$E$123,'F2-12'!$A$11:$A$123,$G66)</f>
        <v>1</v>
      </c>
      <c r="U66" s="5">
        <f>SUMIFS('F2-13'!$E$11:$E$123,'F2-13'!$A$11:$A$123,$G66)</f>
        <v>1</v>
      </c>
      <c r="V66" s="5">
        <f>SUMIFS('F2-14'!$E$11:$E$123,'F2-14'!$A$11:$A$123,$G66)</f>
        <v>1</v>
      </c>
      <c r="W66" s="5">
        <f>SUMIFS('F2-15'!$E$11:$E$128,'F2-15'!$A$11:$A$128,$G66)</f>
        <v>1</v>
      </c>
    </row>
    <row r="67" spans="7:23" x14ac:dyDescent="0.3">
      <c r="G67" s="16" t="s">
        <v>120</v>
      </c>
      <c r="H67" s="5">
        <f t="shared" si="1"/>
        <v>15</v>
      </c>
      <c r="J67" s="5">
        <f>SUMIFS('F2-2'!$E$11:$E$125,'F2-2'!$A$11:$A$125,$G67)</f>
        <v>0</v>
      </c>
      <c r="L67" s="5">
        <f>SUMIFS('F2-4'!$E$11:$E$128,'F2-4'!$A$11:$A$128,$G67)</f>
        <v>4</v>
      </c>
      <c r="N67" s="5">
        <f>SUMIFS('F2-6'!$E$11:$E$130,'F2-6'!$A$11:$A$130,$G67)</f>
        <v>0</v>
      </c>
      <c r="O67" s="5">
        <f>SUMIFS('F2-7'!$E$11:$E$129,'F2-7'!$A$11:$A$129,$G67)</f>
        <v>0</v>
      </c>
      <c r="P67" s="5">
        <f>SUMIFS('F2-8'!$E$11:$E$132,'F2-8'!$A$11:$A$132,$G67)</f>
        <v>0</v>
      </c>
      <c r="R67" s="5">
        <f>SUMIFS('F2-10'!$E$11:$E$123,'F2-10'!$A$11:$A$123,$G67)</f>
        <v>0</v>
      </c>
      <c r="S67" s="5">
        <f>SUMIFS('F2-11'!$E$11:$E$123,'F2-11'!$A$11:$A$123,$G67)</f>
        <v>3</v>
      </c>
      <c r="T67" s="5">
        <f>SUMIFS('F2-12'!$E$11:$E$123,'F2-12'!$A$11:$A$123,$G67)</f>
        <v>3</v>
      </c>
      <c r="U67" s="5">
        <f>SUMIFS('F2-13'!$E$11:$E$123,'F2-13'!$A$11:$A$123,$G67)</f>
        <v>2</v>
      </c>
      <c r="V67" s="5">
        <f>SUMIFS('F2-14'!$E$11:$E$123,'F2-14'!$A$11:$A$123,$G67)</f>
        <v>3</v>
      </c>
      <c r="W67" s="5">
        <f>SUMIFS('F2-15'!$E$11:$E$128,'F2-15'!$A$11:$A$128,$G67)</f>
        <v>0</v>
      </c>
    </row>
    <row r="68" spans="7:23" x14ac:dyDescent="0.3">
      <c r="G68" s="16" t="s">
        <v>122</v>
      </c>
      <c r="H68" s="5">
        <f t="shared" ref="H68:H69" si="2">SUM(I68:W68)</f>
        <v>19</v>
      </c>
      <c r="J68" s="5">
        <f>SUMIFS('F2-2'!$E$11:$E$125,'F2-2'!$A$11:$A$125,$G68)</f>
        <v>0</v>
      </c>
      <c r="L68" s="5">
        <f>SUMIFS('F2-4'!$E$11:$E$128,'F2-4'!$A$11:$A$128,$G68)</f>
        <v>7</v>
      </c>
      <c r="N68" s="5">
        <f>SUMIFS('F2-6'!$E$11:$E$130,'F2-6'!$A$11:$A$130,$G68)</f>
        <v>0</v>
      </c>
      <c r="O68" s="5">
        <f>SUMIFS('F2-7'!$E$11:$E$129,'F2-7'!$A$11:$A$129,$G68)</f>
        <v>0</v>
      </c>
      <c r="P68" s="5">
        <f>SUMIFS('F2-8'!$E$11:$E$132,'F2-8'!$A$11:$A$132,$G68)</f>
        <v>0</v>
      </c>
      <c r="R68" s="5">
        <f>SUMIFS('F2-10'!$E$11:$E$123,'F2-10'!$A$11:$A$123,$G68)</f>
        <v>0</v>
      </c>
      <c r="S68" s="5">
        <f>SUMIFS('F2-11'!$E$11:$E$123,'F2-11'!$A$11:$A$123,$G68)</f>
        <v>3</v>
      </c>
      <c r="T68" s="5">
        <f>SUMIFS('F2-12'!$E$11:$E$123,'F2-12'!$A$11:$A$123,$G68)</f>
        <v>3</v>
      </c>
      <c r="U68" s="5">
        <f>SUMIFS('F2-13'!$E$11:$E$123,'F2-13'!$A$11:$A$123,$G68)</f>
        <v>3</v>
      </c>
      <c r="V68" s="5">
        <f>SUMIFS('F2-14'!$E$11:$E$123,'F2-14'!$A$11:$A$123,$G68)</f>
        <v>3</v>
      </c>
      <c r="W68" s="5">
        <f>SUMIFS('F2-15'!$E$11:$E$128,'F2-15'!$A$11:$A$128,$G68)</f>
        <v>0</v>
      </c>
    </row>
    <row r="69" spans="7:23" x14ac:dyDescent="0.3">
      <c r="G69" s="16" t="s">
        <v>124</v>
      </c>
      <c r="H69" s="5">
        <f t="shared" si="2"/>
        <v>12</v>
      </c>
      <c r="J69" s="5">
        <f>SUMIFS('F2-2'!$E$11:$E$125,'F2-2'!$A$11:$A$125,$G69)</f>
        <v>0</v>
      </c>
      <c r="L69" s="5">
        <f>SUMIFS('F2-4'!$E$11:$E$128,'F2-4'!$A$11:$A$128,$G69)</f>
        <v>4</v>
      </c>
      <c r="N69" s="5">
        <f>SUMIFS('F2-6'!$E$11:$E$130,'F2-6'!$A$11:$A$130,$G69)</f>
        <v>1</v>
      </c>
      <c r="O69" s="5">
        <f>SUMIFS('F2-7'!$E$11:$E$129,'F2-7'!$A$11:$A$129,$G69)</f>
        <v>1</v>
      </c>
      <c r="P69" s="5">
        <f>SUMIFS('F2-8'!$E$11:$E$132,'F2-8'!$A$11:$A$132,$G69)</f>
        <v>1</v>
      </c>
      <c r="R69" s="5">
        <f>SUMIFS('F2-10'!$E$11:$E$123,'F2-10'!$A$11:$A$123,$G69)</f>
        <v>1</v>
      </c>
      <c r="S69" s="5">
        <f>SUMIFS('F2-11'!$E$11:$E$123,'F2-11'!$A$11:$A$123,$G69)</f>
        <v>1</v>
      </c>
      <c r="T69" s="5">
        <f>SUMIFS('F2-12'!$E$11:$E$123,'F2-12'!$A$11:$A$123,$G69)</f>
        <v>1</v>
      </c>
      <c r="U69" s="5">
        <f>SUMIFS('F2-13'!$E$11:$E$123,'F2-13'!$A$11:$A$123,$G69)</f>
        <v>0</v>
      </c>
      <c r="V69" s="5">
        <f>SUMIFS('F2-14'!$E$11:$E$123,'F2-14'!$A$11:$A$123,$G69)</f>
        <v>1</v>
      </c>
      <c r="W69" s="5">
        <f>SUMIFS('F2-15'!$E$11:$E$128,'F2-15'!$A$11:$A$128,$G69)</f>
        <v>1</v>
      </c>
    </row>
    <row r="70" spans="7:23" x14ac:dyDescent="0.3">
      <c r="G70" s="16" t="s">
        <v>126</v>
      </c>
      <c r="H70" s="5">
        <f t="shared" ref="H70:H117" si="3">SUM(I70:W70)</f>
        <v>1</v>
      </c>
      <c r="J70" s="5">
        <f>SUMIFS('F2-2'!$E$11:$E$125,'F2-2'!$A$11:$A$125,$G70)</f>
        <v>0</v>
      </c>
      <c r="L70" s="5">
        <f>SUMIFS('F2-4'!$E$11:$E$128,'F2-4'!$A$11:$A$128,$G70)</f>
        <v>0</v>
      </c>
      <c r="N70" s="5">
        <f>SUMIFS('F2-6'!$E$11:$E$130,'F2-6'!$A$11:$A$130,$G70)</f>
        <v>0</v>
      </c>
      <c r="O70" s="5">
        <f>SUMIFS('F2-7'!$E$11:$E$129,'F2-7'!$A$11:$A$129,$G70)</f>
        <v>0</v>
      </c>
      <c r="P70" s="5">
        <f>SUMIFS('F2-8'!$E$11:$E$132,'F2-8'!$A$11:$A$132,$G70)</f>
        <v>0</v>
      </c>
      <c r="R70" s="5">
        <f>SUMIFS('F2-10'!$E$11:$E$123,'F2-10'!$A$11:$A$123,$G70)</f>
        <v>0</v>
      </c>
      <c r="S70" s="5">
        <f>SUMIFS('F2-11'!$E$11:$E$123,'F2-11'!$A$11:$A$123,$G70)</f>
        <v>0</v>
      </c>
      <c r="T70" s="5">
        <f>SUMIFS('F2-12'!$E$11:$E$123,'F2-12'!$A$11:$A$123,$G70)</f>
        <v>0</v>
      </c>
      <c r="U70" s="5">
        <f>SUMIFS('F2-13'!$E$11:$E$123,'F2-13'!$A$11:$A$123,$G70)</f>
        <v>1</v>
      </c>
      <c r="V70" s="5">
        <f>SUMIFS('F2-14'!$E$11:$E$123,'F2-14'!$A$11:$A$123,$G70)</f>
        <v>0</v>
      </c>
      <c r="W70" s="5">
        <f>SUMIFS('F2-15'!$E$11:$E$128,'F2-15'!$A$11:$A$128,$G70)</f>
        <v>0</v>
      </c>
    </row>
    <row r="71" spans="7:23" x14ac:dyDescent="0.3">
      <c r="G71" s="16" t="s">
        <v>128</v>
      </c>
      <c r="H71" s="5">
        <f t="shared" si="3"/>
        <v>1</v>
      </c>
      <c r="J71" s="5">
        <f>SUMIFS('F2-2'!$E$11:$E$125,'F2-2'!$A$11:$A$125,$G71)</f>
        <v>0</v>
      </c>
      <c r="L71" s="5">
        <f>SUMIFS('F2-4'!$E$11:$E$128,'F2-4'!$A$11:$A$128,$G71)</f>
        <v>0</v>
      </c>
      <c r="N71" s="5">
        <f>SUMIFS('F2-6'!$E$11:$E$130,'F2-6'!$A$11:$A$130,$G71)</f>
        <v>0</v>
      </c>
      <c r="O71" s="5">
        <f>SUMIFS('F2-7'!$E$11:$E$129,'F2-7'!$A$11:$A$129,$G71)</f>
        <v>0</v>
      </c>
      <c r="P71" s="5">
        <f>SUMIFS('F2-8'!$E$11:$E$132,'F2-8'!$A$11:$A$132,$G71)</f>
        <v>0</v>
      </c>
      <c r="R71" s="5">
        <f>SUMIFS('F2-10'!$E$11:$E$123,'F2-10'!$A$11:$A$123,$G71)</f>
        <v>0</v>
      </c>
      <c r="S71" s="5">
        <f>SUMIFS('F2-11'!$E$11:$E$123,'F2-11'!$A$11:$A$123,$G71)</f>
        <v>0</v>
      </c>
      <c r="T71" s="5">
        <f>SUMIFS('F2-12'!$E$11:$E$123,'F2-12'!$A$11:$A$123,$G71)</f>
        <v>1</v>
      </c>
      <c r="U71" s="5">
        <f>SUMIFS('F2-13'!$E$11:$E$123,'F2-13'!$A$11:$A$123,$G71)</f>
        <v>0</v>
      </c>
      <c r="V71" s="5">
        <f>SUMIFS('F2-14'!$E$11:$E$123,'F2-14'!$A$11:$A$123,$G71)</f>
        <v>0</v>
      </c>
      <c r="W71" s="5">
        <f>SUMIFS('F2-15'!$E$11:$E$128,'F2-15'!$A$11:$A$128,$G71)</f>
        <v>0</v>
      </c>
    </row>
    <row r="72" spans="7:23" x14ac:dyDescent="0.3">
      <c r="G72" s="16" t="s">
        <v>129</v>
      </c>
      <c r="H72" s="5">
        <f t="shared" si="3"/>
        <v>4</v>
      </c>
      <c r="J72" s="5">
        <f>SUMIFS('F2-2'!$E$11:$E$125,'F2-2'!$A$11:$A$125,$G72)</f>
        <v>0</v>
      </c>
      <c r="L72" s="5">
        <f>SUMIFS('F2-4'!$E$11:$E$128,'F2-4'!$A$11:$A$128,$G72)</f>
        <v>0</v>
      </c>
      <c r="N72" s="5">
        <f>SUMIFS('F2-6'!$E$11:$E$130,'F2-6'!$A$11:$A$130,$G72)</f>
        <v>0</v>
      </c>
      <c r="O72" s="5">
        <f>SUMIFS('F2-7'!$E$11:$E$129,'F2-7'!$A$11:$A$129,$G72)</f>
        <v>0</v>
      </c>
      <c r="P72" s="5">
        <f>SUMIFS('F2-8'!$E$11:$E$132,'F2-8'!$A$11:$A$132,$G72)</f>
        <v>0</v>
      </c>
      <c r="R72" s="5">
        <f>SUMIFS('F2-10'!$E$11:$E$123,'F2-10'!$A$11:$A$123,$G72)</f>
        <v>0</v>
      </c>
      <c r="S72" s="5">
        <f>SUMIFS('F2-11'!$E$11:$E$123,'F2-11'!$A$11:$A$123,$G72)</f>
        <v>1</v>
      </c>
      <c r="T72" s="5">
        <f>SUMIFS('F2-12'!$E$11:$E$123,'F2-12'!$A$11:$A$123,$G72)</f>
        <v>1</v>
      </c>
      <c r="U72" s="5">
        <f>SUMIFS('F2-13'!$E$11:$E$123,'F2-13'!$A$11:$A$123,$G72)</f>
        <v>1</v>
      </c>
      <c r="V72" s="5">
        <f>SUMIFS('F2-14'!$E$11:$E$123,'F2-14'!$A$11:$A$123,$G72)</f>
        <v>1</v>
      </c>
      <c r="W72" s="5">
        <f>SUMIFS('F2-15'!$E$11:$E$128,'F2-15'!$A$11:$A$128,$G72)</f>
        <v>0</v>
      </c>
    </row>
    <row r="73" spans="7:23" x14ac:dyDescent="0.3">
      <c r="G73" s="16" t="s">
        <v>130</v>
      </c>
      <c r="H73" s="5">
        <f t="shared" si="3"/>
        <v>10</v>
      </c>
      <c r="J73" s="5">
        <f>SUMIFS('F2-2'!$E$11:$E$125,'F2-2'!$A$11:$A$125,$G73)</f>
        <v>0</v>
      </c>
      <c r="L73" s="5">
        <f>SUMIFS('F2-4'!$E$11:$E$128,'F2-4'!$A$11:$A$128,$G73)</f>
        <v>0</v>
      </c>
      <c r="N73" s="5">
        <f>SUMIFS('F2-6'!$E$11:$E$130,'F2-6'!$A$11:$A$130,$G73)</f>
        <v>2</v>
      </c>
      <c r="O73" s="5">
        <f>SUMIFS('F2-7'!$E$11:$E$129,'F2-7'!$A$11:$A$129,$G73)</f>
        <v>2</v>
      </c>
      <c r="P73" s="5">
        <f>SUMIFS('F2-8'!$E$11:$E$132,'F2-8'!$A$11:$A$132,$G73)</f>
        <v>1</v>
      </c>
      <c r="R73" s="5">
        <f>SUMIFS('F2-10'!$E$11:$E$123,'F2-10'!$A$11:$A$123,$G73)</f>
        <v>1</v>
      </c>
      <c r="S73" s="5">
        <f>SUMIFS('F2-11'!$E$11:$E$123,'F2-11'!$A$11:$A$123,$G73)</f>
        <v>1</v>
      </c>
      <c r="T73" s="5">
        <f>SUMIFS('F2-12'!$E$11:$E$123,'F2-12'!$A$11:$A$123,$G73)</f>
        <v>1</v>
      </c>
      <c r="U73" s="5">
        <f>SUMIFS('F2-13'!$E$11:$E$123,'F2-13'!$A$11:$A$123,$G73)</f>
        <v>0</v>
      </c>
      <c r="V73" s="5">
        <f>SUMIFS('F2-14'!$E$11:$E$123,'F2-14'!$A$11:$A$123,$G73)</f>
        <v>1</v>
      </c>
      <c r="W73" s="5">
        <f>SUMIFS('F2-15'!$E$11:$E$128,'F2-15'!$A$11:$A$128,$G73)</f>
        <v>1</v>
      </c>
    </row>
    <row r="74" spans="7:23" x14ac:dyDescent="0.3">
      <c r="G74" s="16" t="s">
        <v>132</v>
      </c>
      <c r="H74" s="5">
        <f t="shared" si="3"/>
        <v>7</v>
      </c>
      <c r="J74" s="5">
        <f>SUMIFS('F2-2'!$E$11:$E$125,'F2-2'!$A$11:$A$125,$G74)</f>
        <v>0</v>
      </c>
      <c r="L74" s="5">
        <f>SUMIFS('F2-4'!$E$11:$E$128,'F2-4'!$A$11:$A$128,$G74)</f>
        <v>0</v>
      </c>
      <c r="N74" s="5">
        <f>SUMIFS('F2-6'!$E$11:$E$130,'F2-6'!$A$11:$A$130,$G74)</f>
        <v>0</v>
      </c>
      <c r="O74" s="5">
        <f>SUMIFS('F2-7'!$E$11:$E$129,'F2-7'!$A$11:$A$129,$G74)</f>
        <v>0</v>
      </c>
      <c r="P74" s="5">
        <f>SUMIFS('F2-8'!$E$11:$E$132,'F2-8'!$A$11:$A$132,$G74)</f>
        <v>0</v>
      </c>
      <c r="R74" s="5">
        <f>SUMIFS('F2-10'!$E$11:$E$123,'F2-10'!$A$11:$A$123,$G74)</f>
        <v>0</v>
      </c>
      <c r="S74" s="5">
        <f>SUMIFS('F2-11'!$E$11:$E$123,'F2-11'!$A$11:$A$123,$G74)</f>
        <v>1</v>
      </c>
      <c r="T74" s="5">
        <f>SUMIFS('F2-12'!$E$11:$E$123,'F2-12'!$A$11:$A$123,$G74)</f>
        <v>1</v>
      </c>
      <c r="U74" s="5">
        <f>SUMIFS('F2-13'!$E$11:$E$123,'F2-13'!$A$11:$A$123,$G74)</f>
        <v>2</v>
      </c>
      <c r="V74" s="5">
        <f>SUMIFS('F2-14'!$E$11:$E$123,'F2-14'!$A$11:$A$123,$G74)</f>
        <v>1</v>
      </c>
      <c r="W74" s="5">
        <f>SUMIFS('F2-15'!$E$11:$E$128,'F2-15'!$A$11:$A$128,$G74)</f>
        <v>2</v>
      </c>
    </row>
    <row r="75" spans="7:23" x14ac:dyDescent="0.3">
      <c r="G75" s="16" t="s">
        <v>133</v>
      </c>
      <c r="H75" s="5">
        <f t="shared" si="3"/>
        <v>6</v>
      </c>
      <c r="J75" s="5">
        <f>SUMIFS('F2-2'!$E$11:$E$125,'F2-2'!$A$11:$A$125,$G75)</f>
        <v>0</v>
      </c>
      <c r="L75" s="5">
        <f>SUMIFS('F2-4'!$E$11:$E$128,'F2-4'!$A$11:$A$128,$G75)</f>
        <v>0</v>
      </c>
      <c r="N75" s="5">
        <f>SUMIFS('F2-6'!$E$11:$E$130,'F2-6'!$A$11:$A$130,$G75)</f>
        <v>1</v>
      </c>
      <c r="O75" s="5">
        <f>SUMIFS('F2-7'!$E$11:$E$129,'F2-7'!$A$11:$A$129,$G75)</f>
        <v>1</v>
      </c>
      <c r="P75" s="5">
        <f>SUMIFS('F2-8'!$E$11:$E$132,'F2-8'!$A$11:$A$132,$G75)</f>
        <v>1</v>
      </c>
      <c r="R75" s="5">
        <f>SUMIFS('F2-10'!$E$11:$E$123,'F2-10'!$A$11:$A$123,$G75)</f>
        <v>0</v>
      </c>
      <c r="S75" s="5">
        <f>SUMIFS('F2-11'!$E$11:$E$123,'F2-11'!$A$11:$A$123,$G75)</f>
        <v>1</v>
      </c>
      <c r="T75" s="5">
        <f>SUMIFS('F2-12'!$E$11:$E$123,'F2-12'!$A$11:$A$123,$G75)</f>
        <v>1</v>
      </c>
      <c r="U75" s="5">
        <f>SUMIFS('F2-13'!$E$11:$E$123,'F2-13'!$A$11:$A$123,$G75)</f>
        <v>0</v>
      </c>
      <c r="V75" s="5">
        <f>SUMIFS('F2-14'!$E$11:$E$123,'F2-14'!$A$11:$A$123,$G75)</f>
        <v>1</v>
      </c>
      <c r="W75" s="5">
        <f>SUMIFS('F2-15'!$E$11:$E$128,'F2-15'!$A$11:$A$128,$G75)</f>
        <v>0</v>
      </c>
    </row>
    <row r="76" spans="7:23" x14ac:dyDescent="0.3">
      <c r="G76" s="16" t="s">
        <v>135</v>
      </c>
      <c r="H76" s="5">
        <f t="shared" si="3"/>
        <v>9</v>
      </c>
      <c r="J76" s="5">
        <f>SUMIFS('F2-2'!$E$11:$E$125,'F2-2'!$A$11:$A$125,$G76)</f>
        <v>0</v>
      </c>
      <c r="L76" s="5">
        <f>SUMIFS('F2-4'!$E$11:$E$128,'F2-4'!$A$11:$A$128,$G76)</f>
        <v>1</v>
      </c>
      <c r="N76" s="5">
        <f>SUMIFS('F2-6'!$E$11:$E$130,'F2-6'!$A$11:$A$130,$G76)</f>
        <v>1</v>
      </c>
      <c r="O76" s="5">
        <f>SUMIFS('F2-7'!$E$11:$E$129,'F2-7'!$A$11:$A$129,$G76)</f>
        <v>1</v>
      </c>
      <c r="P76" s="5">
        <f>SUMIFS('F2-8'!$E$11:$E$132,'F2-8'!$A$11:$A$132,$G76)</f>
        <v>1</v>
      </c>
      <c r="R76" s="5">
        <f>SUMIFS('F2-10'!$E$11:$E$123,'F2-10'!$A$11:$A$123,$G76)</f>
        <v>1</v>
      </c>
      <c r="S76" s="5">
        <f>SUMIFS('F2-11'!$E$11:$E$123,'F2-11'!$A$11:$A$123,$G76)</f>
        <v>1</v>
      </c>
      <c r="T76" s="5">
        <f>SUMIFS('F2-12'!$E$11:$E$123,'F2-12'!$A$11:$A$123,$G76)</f>
        <v>1</v>
      </c>
      <c r="U76" s="5">
        <f>SUMIFS('F2-13'!$E$11:$E$123,'F2-13'!$A$11:$A$123,$G76)</f>
        <v>0</v>
      </c>
      <c r="V76" s="5">
        <f>SUMIFS('F2-14'!$E$11:$E$123,'F2-14'!$A$11:$A$123,$G76)</f>
        <v>1</v>
      </c>
      <c r="W76" s="5">
        <f>SUMIFS('F2-15'!$E$11:$E$128,'F2-15'!$A$11:$A$128,$G76)</f>
        <v>1</v>
      </c>
    </row>
    <row r="77" spans="7:23" x14ac:dyDescent="0.3">
      <c r="G77" s="16" t="s">
        <v>137</v>
      </c>
      <c r="H77" s="5">
        <f t="shared" si="3"/>
        <v>23</v>
      </c>
      <c r="J77" s="5">
        <f>SUMIFS('F2-2'!$E$11:$E$125,'F2-2'!$A$11:$A$125,$G77)</f>
        <v>0</v>
      </c>
      <c r="L77" s="5">
        <f>SUMIFS('F2-4'!$E$11:$E$128,'F2-4'!$A$11:$A$128,$G77)</f>
        <v>2</v>
      </c>
      <c r="N77" s="5">
        <f>SUMIFS('F2-6'!$E$11:$E$130,'F2-6'!$A$11:$A$130,$G77)</f>
        <v>4</v>
      </c>
      <c r="O77" s="5">
        <f>SUMIFS('F2-7'!$E$11:$E$129,'F2-7'!$A$11:$A$129,$G77)</f>
        <v>0</v>
      </c>
      <c r="P77" s="5">
        <f>SUMIFS('F2-8'!$E$11:$E$132,'F2-8'!$A$11:$A$132,$G77)</f>
        <v>0</v>
      </c>
      <c r="R77" s="5">
        <f>SUMIFS('F2-10'!$E$11:$E$123,'F2-10'!$A$11:$A$123,$G77)</f>
        <v>0</v>
      </c>
      <c r="S77" s="5">
        <f>SUMIFS('F2-11'!$E$11:$E$123,'F2-11'!$A$11:$A$123,$G77)</f>
        <v>3</v>
      </c>
      <c r="T77" s="5">
        <f>SUMIFS('F2-12'!$E$11:$E$123,'F2-12'!$A$11:$A$123,$G77)</f>
        <v>3</v>
      </c>
      <c r="U77" s="5">
        <f>SUMIFS('F2-13'!$E$11:$E$123,'F2-13'!$A$11:$A$123,$G77)</f>
        <v>3</v>
      </c>
      <c r="V77" s="5">
        <f>SUMIFS('F2-14'!$E$11:$E$123,'F2-14'!$A$11:$A$123,$G77)</f>
        <v>4</v>
      </c>
      <c r="W77" s="5">
        <f>SUMIFS('F2-15'!$E$11:$E$128,'F2-15'!$A$11:$A$128,$G77)</f>
        <v>4</v>
      </c>
    </row>
    <row r="78" spans="7:23" x14ac:dyDescent="0.3">
      <c r="G78" s="16" t="s">
        <v>139</v>
      </c>
      <c r="H78" s="5">
        <f t="shared" si="3"/>
        <v>28</v>
      </c>
      <c r="J78" s="5">
        <f>SUMIFS('F2-2'!$E$11:$E$125,'F2-2'!$A$11:$A$125,$G78)</f>
        <v>0</v>
      </c>
      <c r="L78" s="5">
        <f>SUMIFS('F2-4'!$E$11:$E$128,'F2-4'!$A$11:$A$128,$G78)</f>
        <v>2</v>
      </c>
      <c r="N78" s="5">
        <f>SUMIFS('F2-6'!$E$11:$E$130,'F2-6'!$A$11:$A$130,$G78)</f>
        <v>9</v>
      </c>
      <c r="O78" s="5">
        <f>SUMIFS('F2-7'!$E$11:$E$129,'F2-7'!$A$11:$A$129,$G78)</f>
        <v>0</v>
      </c>
      <c r="P78" s="5">
        <f>SUMIFS('F2-8'!$E$11:$E$132,'F2-8'!$A$11:$A$132,$G78)</f>
        <v>0</v>
      </c>
      <c r="R78" s="5">
        <f>SUMIFS('F2-10'!$E$11:$E$123,'F2-10'!$A$11:$A$123,$G78)</f>
        <v>0</v>
      </c>
      <c r="S78" s="5">
        <f>SUMIFS('F2-11'!$E$11:$E$123,'F2-11'!$A$11:$A$123,$G78)</f>
        <v>3</v>
      </c>
      <c r="T78" s="5">
        <f>SUMIFS('F2-12'!$E$11:$E$123,'F2-12'!$A$11:$A$123,$G78)</f>
        <v>3</v>
      </c>
      <c r="U78" s="5">
        <f>SUMIFS('F2-13'!$E$11:$E$123,'F2-13'!$A$11:$A$123,$G78)</f>
        <v>3</v>
      </c>
      <c r="V78" s="5">
        <f>SUMIFS('F2-14'!$E$11:$E$123,'F2-14'!$A$11:$A$123,$G78)</f>
        <v>4</v>
      </c>
      <c r="W78" s="5">
        <f>SUMIFS('F2-15'!$E$11:$E$128,'F2-15'!$A$11:$A$128,$G78)</f>
        <v>4</v>
      </c>
    </row>
    <row r="79" spans="7:23" x14ac:dyDescent="0.3">
      <c r="G79" s="16" t="s">
        <v>141</v>
      </c>
      <c r="H79" s="5">
        <f t="shared" si="3"/>
        <v>5</v>
      </c>
      <c r="J79" s="5">
        <f>SUMIFS('F2-2'!$E$11:$E$125,'F2-2'!$A$11:$A$125,$G79)</f>
        <v>0</v>
      </c>
      <c r="L79" s="5">
        <f>SUMIFS('F2-4'!$E$11:$E$128,'F2-4'!$A$11:$A$128,$G79)</f>
        <v>1</v>
      </c>
      <c r="N79" s="5">
        <f>SUMIFS('F2-6'!$E$11:$E$130,'F2-6'!$A$11:$A$130,$G79)</f>
        <v>2</v>
      </c>
      <c r="O79" s="5">
        <f>SUMIFS('F2-7'!$E$11:$E$129,'F2-7'!$A$11:$A$129,$G79)</f>
        <v>0</v>
      </c>
      <c r="P79" s="5">
        <f>SUMIFS('F2-8'!$E$11:$E$132,'F2-8'!$A$11:$A$132,$G79)</f>
        <v>0</v>
      </c>
      <c r="R79" s="5">
        <f>SUMIFS('F2-10'!$E$11:$E$123,'F2-10'!$A$11:$A$123,$G79)</f>
        <v>0</v>
      </c>
      <c r="S79" s="5">
        <f>SUMIFS('F2-11'!$E$11:$E$123,'F2-11'!$A$11:$A$123,$G79)</f>
        <v>0</v>
      </c>
      <c r="T79" s="5">
        <f>SUMIFS('F2-12'!$E$11:$E$123,'F2-12'!$A$11:$A$123,$G79)</f>
        <v>0</v>
      </c>
      <c r="U79" s="5">
        <f>SUMIFS('F2-13'!$E$11:$E$123,'F2-13'!$A$11:$A$123,$G79)</f>
        <v>0</v>
      </c>
      <c r="V79" s="5">
        <f>SUMIFS('F2-14'!$E$11:$E$123,'F2-14'!$A$11:$A$123,$G79)</f>
        <v>0</v>
      </c>
      <c r="W79" s="5">
        <f>SUMIFS('F2-15'!$E$11:$E$128,'F2-15'!$A$11:$A$128,$G79)</f>
        <v>2</v>
      </c>
    </row>
    <row r="80" spans="7:23" x14ac:dyDescent="0.3">
      <c r="G80" s="16" t="s">
        <v>143</v>
      </c>
      <c r="H80" s="5">
        <f t="shared" si="3"/>
        <v>7</v>
      </c>
      <c r="J80" s="5">
        <f>SUMIFS('F2-2'!$E$11:$E$125,'F2-2'!$A$11:$A$125,$G80)</f>
        <v>0</v>
      </c>
      <c r="L80" s="5">
        <f>SUMIFS('F2-4'!$E$11:$E$128,'F2-4'!$A$11:$A$128,$G80)</f>
        <v>2</v>
      </c>
      <c r="N80" s="5">
        <f>SUMIFS('F2-6'!$E$11:$E$130,'F2-6'!$A$11:$A$130,$G80)</f>
        <v>0</v>
      </c>
      <c r="O80" s="5">
        <f>SUMIFS('F2-7'!$E$11:$E$129,'F2-7'!$A$11:$A$129,$G80)</f>
        <v>1</v>
      </c>
      <c r="P80" s="5">
        <f>SUMIFS('F2-8'!$E$11:$E$132,'F2-8'!$A$11:$A$132,$G80)</f>
        <v>1</v>
      </c>
      <c r="R80" s="5">
        <f>SUMIFS('F2-10'!$E$11:$E$123,'F2-10'!$A$11:$A$123,$G80)</f>
        <v>0</v>
      </c>
      <c r="S80" s="5">
        <f>SUMIFS('F2-11'!$E$11:$E$123,'F2-11'!$A$11:$A$123,$G80)</f>
        <v>1</v>
      </c>
      <c r="T80" s="5">
        <f>SUMIFS('F2-12'!$E$11:$E$123,'F2-12'!$A$11:$A$123,$G80)</f>
        <v>1</v>
      </c>
      <c r="U80" s="5">
        <f>SUMIFS('F2-13'!$E$11:$E$123,'F2-13'!$A$11:$A$123,$G80)</f>
        <v>0</v>
      </c>
      <c r="V80" s="5">
        <f>SUMIFS('F2-14'!$E$11:$E$123,'F2-14'!$A$11:$A$123,$G80)</f>
        <v>1</v>
      </c>
      <c r="W80" s="5">
        <f>SUMIFS('F2-15'!$E$11:$E$128,'F2-15'!$A$11:$A$128,$G80)</f>
        <v>0</v>
      </c>
    </row>
    <row r="81" spans="7:23" x14ac:dyDescent="0.3">
      <c r="G81" s="16" t="s">
        <v>144</v>
      </c>
      <c r="H81" s="5">
        <f t="shared" si="3"/>
        <v>7</v>
      </c>
      <c r="J81" s="5">
        <f>SUMIFS('F2-2'!$E$11:$E$125,'F2-2'!$A$11:$A$125,$G81)</f>
        <v>0</v>
      </c>
      <c r="L81" s="5">
        <f>SUMIFS('F2-4'!$E$11:$E$128,'F2-4'!$A$11:$A$128,$G81)</f>
        <v>0</v>
      </c>
      <c r="N81" s="5">
        <f>SUMIFS('F2-6'!$E$11:$E$130,'F2-6'!$A$11:$A$130,$G81)</f>
        <v>0</v>
      </c>
      <c r="O81" s="5">
        <f>SUMIFS('F2-7'!$E$11:$E$129,'F2-7'!$A$11:$A$129,$G81)</f>
        <v>1</v>
      </c>
      <c r="P81" s="5">
        <f>SUMIFS('F2-8'!$E$11:$E$132,'F2-8'!$A$11:$A$132,$G81)</f>
        <v>1</v>
      </c>
      <c r="R81" s="5">
        <f>SUMIFS('F2-10'!$E$11:$E$123,'F2-10'!$A$11:$A$123,$G81)</f>
        <v>0</v>
      </c>
      <c r="S81" s="5">
        <f>SUMIFS('F2-11'!$E$11:$E$123,'F2-11'!$A$11:$A$123,$G81)</f>
        <v>1</v>
      </c>
      <c r="T81" s="5">
        <f>SUMIFS('F2-12'!$E$11:$E$123,'F2-12'!$A$11:$A$123,$G81)</f>
        <v>1</v>
      </c>
      <c r="U81" s="5">
        <f>SUMIFS('F2-13'!$E$11:$E$123,'F2-13'!$A$11:$A$123,$G81)</f>
        <v>1</v>
      </c>
      <c r="V81" s="5">
        <f>SUMIFS('F2-14'!$E$11:$E$123,'F2-14'!$A$11:$A$123,$G81)</f>
        <v>1</v>
      </c>
      <c r="W81" s="5">
        <f>SUMIFS('F2-15'!$E$11:$E$128,'F2-15'!$A$11:$A$128,$G81)</f>
        <v>1</v>
      </c>
    </row>
    <row r="82" spans="7:23" x14ac:dyDescent="0.3">
      <c r="G82" s="16" t="s">
        <v>145</v>
      </c>
      <c r="H82" s="5">
        <f t="shared" si="3"/>
        <v>11</v>
      </c>
      <c r="J82" s="5">
        <f>SUMIFS('F2-2'!$E$11:$E$125,'F2-2'!$A$11:$A$125,$G82)</f>
        <v>0</v>
      </c>
      <c r="L82" s="5">
        <f>SUMIFS('F2-4'!$E$11:$E$128,'F2-4'!$A$11:$A$128,$G82)</f>
        <v>0</v>
      </c>
      <c r="N82" s="5">
        <f>SUMIFS('F2-6'!$E$11:$E$130,'F2-6'!$A$11:$A$130,$G82)</f>
        <v>3</v>
      </c>
      <c r="O82" s="5">
        <f>SUMIFS('F2-7'!$E$11:$E$129,'F2-7'!$A$11:$A$129,$G82)</f>
        <v>3</v>
      </c>
      <c r="P82" s="5">
        <f>SUMIFS('F2-8'!$E$11:$E$132,'F2-8'!$A$11:$A$132,$G82)</f>
        <v>1</v>
      </c>
      <c r="R82" s="5">
        <f>SUMIFS('F2-10'!$E$11:$E$123,'F2-10'!$A$11:$A$123,$G82)</f>
        <v>0</v>
      </c>
      <c r="S82" s="5">
        <f>SUMIFS('F2-11'!$E$11:$E$123,'F2-11'!$A$11:$A$123,$G82)</f>
        <v>1</v>
      </c>
      <c r="T82" s="5">
        <f>SUMIFS('F2-12'!$E$11:$E$123,'F2-12'!$A$11:$A$123,$G82)</f>
        <v>1</v>
      </c>
      <c r="U82" s="5">
        <f>SUMIFS('F2-13'!$E$11:$E$123,'F2-13'!$A$11:$A$123,$G82)</f>
        <v>1</v>
      </c>
      <c r="V82" s="5">
        <f>SUMIFS('F2-14'!$E$11:$E$123,'F2-14'!$A$11:$A$123,$G82)</f>
        <v>1</v>
      </c>
      <c r="W82" s="5">
        <f>SUMIFS('F2-15'!$E$11:$E$128,'F2-15'!$A$11:$A$128,$G82)</f>
        <v>0</v>
      </c>
    </row>
    <row r="83" spans="7:23" x14ac:dyDescent="0.3">
      <c r="G83" s="16" t="s">
        <v>146</v>
      </c>
      <c r="H83" s="5">
        <f t="shared" si="3"/>
        <v>4</v>
      </c>
      <c r="J83" s="5">
        <f>SUMIFS('F2-2'!$E$11:$E$125,'F2-2'!$A$11:$A$125,$G83)</f>
        <v>0</v>
      </c>
      <c r="L83" s="5">
        <f>SUMIFS('F2-4'!$E$11:$E$128,'F2-4'!$A$11:$A$128,$G83)</f>
        <v>0</v>
      </c>
      <c r="N83" s="5">
        <f>SUMIFS('F2-6'!$E$11:$E$130,'F2-6'!$A$11:$A$130,$G83)</f>
        <v>0</v>
      </c>
      <c r="O83" s="5">
        <f>SUMIFS('F2-7'!$E$11:$E$129,'F2-7'!$A$11:$A$129,$G83)</f>
        <v>0</v>
      </c>
      <c r="P83" s="5">
        <f>SUMIFS('F2-8'!$E$11:$E$132,'F2-8'!$A$11:$A$132,$G83)</f>
        <v>0</v>
      </c>
      <c r="R83" s="5">
        <f>SUMIFS('F2-10'!$E$11:$E$123,'F2-10'!$A$11:$A$123,$G83)</f>
        <v>0</v>
      </c>
      <c r="S83" s="5">
        <f>SUMIFS('F2-11'!$E$11:$E$123,'F2-11'!$A$11:$A$123,$G83)</f>
        <v>2</v>
      </c>
      <c r="T83" s="5">
        <f>SUMIFS('F2-12'!$E$11:$E$123,'F2-12'!$A$11:$A$123,$G83)</f>
        <v>0</v>
      </c>
      <c r="U83" s="5">
        <f>SUMIFS('F2-13'!$E$11:$E$123,'F2-13'!$A$11:$A$123,$G83)</f>
        <v>2</v>
      </c>
      <c r="V83" s="5">
        <f>SUMIFS('F2-14'!$E$11:$E$123,'F2-14'!$A$11:$A$123,$G83)</f>
        <v>0</v>
      </c>
      <c r="W83" s="5">
        <f>SUMIFS('F2-15'!$E$11:$E$128,'F2-15'!$A$11:$A$128,$G83)</f>
        <v>0</v>
      </c>
    </row>
    <row r="84" spans="7:23" x14ac:dyDescent="0.3">
      <c r="G84" s="16" t="s">
        <v>148</v>
      </c>
      <c r="H84" s="5">
        <f t="shared" si="3"/>
        <v>8</v>
      </c>
      <c r="J84" s="5">
        <f>SUMIFS('F2-2'!$E$11:$E$125,'F2-2'!$A$11:$A$125,$G84)</f>
        <v>0</v>
      </c>
      <c r="L84" s="5">
        <f>SUMIFS('F2-4'!$E$11:$E$128,'F2-4'!$A$11:$A$128,$G84)</f>
        <v>0</v>
      </c>
      <c r="N84" s="5">
        <f>SUMIFS('F2-6'!$E$11:$E$130,'F2-6'!$A$11:$A$130,$G84)</f>
        <v>1</v>
      </c>
      <c r="O84" s="5">
        <f>SUMIFS('F2-7'!$E$11:$E$129,'F2-7'!$A$11:$A$129,$G84)</f>
        <v>1</v>
      </c>
      <c r="P84" s="5">
        <f>SUMIFS('F2-8'!$E$11:$E$132,'F2-8'!$A$11:$A$132,$G84)</f>
        <v>1</v>
      </c>
      <c r="R84" s="5">
        <f>SUMIFS('F2-10'!$E$11:$E$123,'F2-10'!$A$11:$A$123,$G84)</f>
        <v>1</v>
      </c>
      <c r="S84" s="5">
        <f>SUMIFS('F2-11'!$E$11:$E$123,'F2-11'!$A$11:$A$123,$G84)</f>
        <v>1</v>
      </c>
      <c r="T84" s="5">
        <f>SUMIFS('F2-12'!$E$11:$E$123,'F2-12'!$A$11:$A$123,$G84)</f>
        <v>1</v>
      </c>
      <c r="U84" s="5">
        <f>SUMIFS('F2-13'!$E$11:$E$123,'F2-13'!$A$11:$A$123,$G84)</f>
        <v>0</v>
      </c>
      <c r="V84" s="5">
        <f>SUMIFS('F2-14'!$E$11:$E$123,'F2-14'!$A$11:$A$123,$G84)</f>
        <v>1</v>
      </c>
      <c r="W84" s="5">
        <f>SUMIFS('F2-15'!$E$11:$E$128,'F2-15'!$A$11:$A$128,$G84)</f>
        <v>1</v>
      </c>
    </row>
    <row r="85" spans="7:23" x14ac:dyDescent="0.3">
      <c r="G85" s="16" t="s">
        <v>150</v>
      </c>
      <c r="H85" s="5">
        <f t="shared" si="3"/>
        <v>1</v>
      </c>
      <c r="J85" s="5">
        <f>SUMIFS('F2-2'!$E$11:$E$125,'F2-2'!$A$11:$A$125,$G85)</f>
        <v>0</v>
      </c>
      <c r="L85" s="5">
        <f>SUMIFS('F2-4'!$E$11:$E$128,'F2-4'!$A$11:$A$128,$G85)</f>
        <v>0</v>
      </c>
      <c r="N85" s="5">
        <f>SUMIFS('F2-6'!$E$11:$E$130,'F2-6'!$A$11:$A$130,$G85)</f>
        <v>1</v>
      </c>
      <c r="O85" s="5">
        <f>SUMIFS('F2-7'!$E$11:$E$129,'F2-7'!$A$11:$A$129,$G85)</f>
        <v>0</v>
      </c>
      <c r="P85" s="5">
        <f>SUMIFS('F2-8'!$E$11:$E$132,'F2-8'!$A$11:$A$132,$G85)</f>
        <v>0</v>
      </c>
      <c r="R85" s="5">
        <f>SUMIFS('F2-10'!$E$11:$E$123,'F2-10'!$A$11:$A$123,$G85)</f>
        <v>0</v>
      </c>
      <c r="S85" s="5">
        <f>SUMIFS('F2-11'!$E$11:$E$123,'F2-11'!$A$11:$A$123,$G85)</f>
        <v>0</v>
      </c>
      <c r="T85" s="5">
        <f>SUMIFS('F2-12'!$E$11:$E$123,'F2-12'!$A$11:$A$123,$G85)</f>
        <v>0</v>
      </c>
      <c r="U85" s="5">
        <f>SUMIFS('F2-13'!$E$11:$E$123,'F2-13'!$A$11:$A$123,$G85)</f>
        <v>0</v>
      </c>
      <c r="V85" s="5">
        <f>SUMIFS('F2-14'!$E$11:$E$123,'F2-14'!$A$11:$A$123,$G85)</f>
        <v>0</v>
      </c>
      <c r="W85" s="5">
        <f>SUMIFS('F2-15'!$E$11:$E$128,'F2-15'!$A$11:$A$128,$G85)</f>
        <v>0</v>
      </c>
    </row>
    <row r="86" spans="7:23" x14ac:dyDescent="0.3">
      <c r="G86" s="16" t="s">
        <v>152</v>
      </c>
      <c r="H86" s="5">
        <f t="shared" si="3"/>
        <v>11</v>
      </c>
      <c r="J86" s="5">
        <f>SUMIFS('F2-2'!$E$11:$E$125,'F2-2'!$A$11:$A$125,$G86)</f>
        <v>0</v>
      </c>
      <c r="L86" s="5">
        <f>SUMIFS('F2-4'!$E$11:$E$128,'F2-4'!$A$11:$A$128,$G86)</f>
        <v>0</v>
      </c>
      <c r="N86" s="5">
        <f>SUMIFS('F2-6'!$E$11:$E$130,'F2-6'!$A$11:$A$130,$G86)</f>
        <v>0</v>
      </c>
      <c r="O86" s="5">
        <f>SUMIFS('F2-7'!$E$11:$E$129,'F2-7'!$A$11:$A$129,$G86)</f>
        <v>1</v>
      </c>
      <c r="P86" s="5">
        <f>SUMIFS('F2-8'!$E$11:$E$132,'F2-8'!$A$11:$A$132,$G86)</f>
        <v>1</v>
      </c>
      <c r="R86" s="5">
        <f>SUMIFS('F2-10'!$E$11:$E$123,'F2-10'!$A$11:$A$123,$G86)</f>
        <v>0</v>
      </c>
      <c r="S86" s="5">
        <f>SUMIFS('F2-11'!$E$11:$E$123,'F2-11'!$A$11:$A$123,$G86)</f>
        <v>1</v>
      </c>
      <c r="T86" s="5">
        <f>SUMIFS('F2-12'!$E$11:$E$123,'F2-12'!$A$11:$A$123,$G86)</f>
        <v>4</v>
      </c>
      <c r="U86" s="5">
        <f>SUMIFS('F2-13'!$E$11:$E$123,'F2-13'!$A$11:$A$123,$G86)</f>
        <v>1</v>
      </c>
      <c r="V86" s="5">
        <f>SUMIFS('F2-14'!$E$11:$E$123,'F2-14'!$A$11:$A$123,$G86)</f>
        <v>3</v>
      </c>
      <c r="W86" s="5">
        <f>SUMIFS('F2-15'!$E$11:$E$128,'F2-15'!$A$11:$A$128,$G86)</f>
        <v>0</v>
      </c>
    </row>
    <row r="87" spans="7:23" x14ac:dyDescent="0.3">
      <c r="G87" s="16" t="s">
        <v>154</v>
      </c>
      <c r="H87" s="5">
        <f t="shared" si="3"/>
        <v>9</v>
      </c>
      <c r="J87" s="5">
        <f>SUMIFS('F2-2'!$E$11:$E$125,'F2-2'!$A$11:$A$125,$G87)</f>
        <v>0</v>
      </c>
      <c r="L87" s="5">
        <f>SUMIFS('F2-4'!$E$11:$E$128,'F2-4'!$A$11:$A$128,$G87)</f>
        <v>0</v>
      </c>
      <c r="N87" s="5">
        <f>SUMIFS('F2-6'!$E$11:$E$130,'F2-6'!$A$11:$A$130,$G87)</f>
        <v>2</v>
      </c>
      <c r="O87" s="5">
        <f>SUMIFS('F2-7'!$E$11:$E$129,'F2-7'!$A$11:$A$129,$G87)</f>
        <v>2</v>
      </c>
      <c r="P87" s="5">
        <f>SUMIFS('F2-8'!$E$11:$E$132,'F2-8'!$A$11:$A$132,$G87)</f>
        <v>1</v>
      </c>
      <c r="R87" s="5">
        <f>SUMIFS('F2-10'!$E$11:$E$123,'F2-10'!$A$11:$A$123,$G87)</f>
        <v>0</v>
      </c>
      <c r="S87" s="5">
        <f>SUMIFS('F2-11'!$E$11:$E$123,'F2-11'!$A$11:$A$123,$G87)</f>
        <v>1</v>
      </c>
      <c r="T87" s="5">
        <f>SUMIFS('F2-12'!$E$11:$E$123,'F2-12'!$A$11:$A$123,$G87)</f>
        <v>1</v>
      </c>
      <c r="U87" s="5">
        <f>SUMIFS('F2-13'!$E$11:$E$123,'F2-13'!$A$11:$A$123,$G87)</f>
        <v>1</v>
      </c>
      <c r="V87" s="5">
        <f>SUMIFS('F2-14'!$E$11:$E$123,'F2-14'!$A$11:$A$123,$G87)</f>
        <v>1</v>
      </c>
      <c r="W87" s="5">
        <f>SUMIFS('F2-15'!$E$11:$E$128,'F2-15'!$A$11:$A$128,$G87)</f>
        <v>0</v>
      </c>
    </row>
    <row r="88" spans="7:23" x14ac:dyDescent="0.3">
      <c r="G88" s="16" t="s">
        <v>155</v>
      </c>
      <c r="H88" s="5">
        <f t="shared" si="3"/>
        <v>10</v>
      </c>
      <c r="J88" s="5">
        <f>SUMIFS('F2-2'!$E$11:$E$125,'F2-2'!$A$11:$A$125,$G88)</f>
        <v>0</v>
      </c>
      <c r="L88" s="5">
        <f>SUMIFS('F2-4'!$E$11:$E$128,'F2-4'!$A$11:$A$128,$G88)</f>
        <v>1</v>
      </c>
      <c r="N88" s="5">
        <f>SUMIFS('F2-6'!$E$11:$E$130,'F2-6'!$A$11:$A$130,$G88)</f>
        <v>1</v>
      </c>
      <c r="O88" s="5">
        <f>SUMIFS('F2-7'!$E$11:$E$129,'F2-7'!$A$11:$A$129,$G88)</f>
        <v>1</v>
      </c>
      <c r="P88" s="5">
        <f>SUMIFS('F2-8'!$E$11:$E$132,'F2-8'!$A$11:$A$132,$G88)</f>
        <v>1</v>
      </c>
      <c r="R88" s="5">
        <f>SUMIFS('F2-10'!$E$11:$E$123,'F2-10'!$A$11:$A$123,$G88)</f>
        <v>1</v>
      </c>
      <c r="S88" s="5">
        <f>SUMIFS('F2-11'!$E$11:$E$123,'F2-11'!$A$11:$A$123,$G88)</f>
        <v>1</v>
      </c>
      <c r="T88" s="5">
        <f>SUMIFS('F2-12'!$E$11:$E$123,'F2-12'!$A$11:$A$123,$G88)</f>
        <v>1</v>
      </c>
      <c r="U88" s="5">
        <f>SUMIFS('F2-13'!$E$11:$E$123,'F2-13'!$A$11:$A$123,$G88)</f>
        <v>1</v>
      </c>
      <c r="V88" s="5">
        <f>SUMIFS('F2-14'!$E$11:$E$123,'F2-14'!$A$11:$A$123,$G88)</f>
        <v>1</v>
      </c>
      <c r="W88" s="5">
        <f>SUMIFS('F2-15'!$E$11:$E$128,'F2-15'!$A$11:$A$128,$G88)</f>
        <v>1</v>
      </c>
    </row>
    <row r="89" spans="7:23" x14ac:dyDescent="0.3">
      <c r="G89" s="16" t="s">
        <v>157</v>
      </c>
      <c r="H89" s="5">
        <f t="shared" si="3"/>
        <v>8</v>
      </c>
      <c r="J89" s="5">
        <f>SUMIFS('F2-2'!$E$11:$E$125,'F2-2'!$A$11:$A$125,$G89)</f>
        <v>0</v>
      </c>
      <c r="L89" s="5">
        <f>SUMIFS('F2-4'!$E$11:$E$128,'F2-4'!$A$11:$A$128,$G89)</f>
        <v>0</v>
      </c>
      <c r="N89" s="5">
        <f>SUMIFS('F2-6'!$E$11:$E$130,'F2-6'!$A$11:$A$130,$G89)</f>
        <v>2</v>
      </c>
      <c r="O89" s="5">
        <f>SUMIFS('F2-7'!$E$11:$E$129,'F2-7'!$A$11:$A$129,$G89)</f>
        <v>2</v>
      </c>
      <c r="P89" s="5">
        <f>SUMIFS('F2-8'!$E$11:$E$132,'F2-8'!$A$11:$A$132,$G89)</f>
        <v>1</v>
      </c>
      <c r="R89" s="5">
        <f>SUMIFS('F2-10'!$E$11:$E$123,'F2-10'!$A$11:$A$123,$G89)</f>
        <v>0</v>
      </c>
      <c r="S89" s="5">
        <f>SUMIFS('F2-11'!$E$11:$E$123,'F2-11'!$A$11:$A$123,$G89)</f>
        <v>1</v>
      </c>
      <c r="T89" s="5">
        <f>SUMIFS('F2-12'!$E$11:$E$123,'F2-12'!$A$11:$A$123,$G89)</f>
        <v>1</v>
      </c>
      <c r="U89" s="5">
        <f>SUMIFS('F2-13'!$E$11:$E$123,'F2-13'!$A$11:$A$123,$G89)</f>
        <v>0</v>
      </c>
      <c r="V89" s="5">
        <f>SUMIFS('F2-14'!$E$11:$E$123,'F2-14'!$A$11:$A$123,$G89)</f>
        <v>1</v>
      </c>
      <c r="W89" s="5">
        <f>SUMIFS('F2-15'!$E$11:$E$128,'F2-15'!$A$11:$A$128,$G89)</f>
        <v>0</v>
      </c>
    </row>
    <row r="90" spans="7:23" x14ac:dyDescent="0.3">
      <c r="G90" s="16" t="s">
        <v>159</v>
      </c>
      <c r="H90" s="5">
        <f t="shared" si="3"/>
        <v>14</v>
      </c>
      <c r="J90" s="5">
        <f>SUMIFS('F2-2'!$E$11:$E$125,'F2-2'!$A$11:$A$125,$G90)</f>
        <v>1</v>
      </c>
      <c r="L90" s="5">
        <f>SUMIFS('F2-4'!$E$11:$E$128,'F2-4'!$A$11:$A$128,$G90)</f>
        <v>1</v>
      </c>
      <c r="N90" s="5">
        <f>SUMIFS('F2-6'!$E$11:$E$130,'F2-6'!$A$11:$A$130,$G90)</f>
        <v>1</v>
      </c>
      <c r="O90" s="5">
        <f>SUMIFS('F2-7'!$E$11:$E$129,'F2-7'!$A$11:$A$129,$G90)</f>
        <v>0</v>
      </c>
      <c r="P90" s="5">
        <f>SUMIFS('F2-8'!$E$11:$E$132,'F2-8'!$A$11:$A$132,$G90)</f>
        <v>0</v>
      </c>
      <c r="R90" s="5">
        <f>SUMIFS('F2-10'!$E$11:$E$123,'F2-10'!$A$11:$A$123,$G90)</f>
        <v>0</v>
      </c>
      <c r="S90" s="5">
        <f>SUMIFS('F2-11'!$E$11:$E$123,'F2-11'!$A$11:$A$123,$G90)</f>
        <v>3</v>
      </c>
      <c r="T90" s="5">
        <f>SUMIFS('F2-12'!$E$11:$E$123,'F2-12'!$A$11:$A$123,$G90)</f>
        <v>1</v>
      </c>
      <c r="U90" s="5">
        <f>SUMIFS('F2-13'!$E$11:$E$123,'F2-13'!$A$11:$A$123,$G90)</f>
        <v>4</v>
      </c>
      <c r="V90" s="5">
        <f>SUMIFS('F2-14'!$E$11:$E$123,'F2-14'!$A$11:$A$123,$G90)</f>
        <v>2</v>
      </c>
      <c r="W90" s="5">
        <f>SUMIFS('F2-15'!$E$11:$E$128,'F2-15'!$A$11:$A$128,$G90)</f>
        <v>1</v>
      </c>
    </row>
    <row r="91" spans="7:23" x14ac:dyDescent="0.3">
      <c r="G91" s="16" t="s">
        <v>161</v>
      </c>
      <c r="H91" s="5">
        <f t="shared" si="3"/>
        <v>6</v>
      </c>
      <c r="J91" s="5">
        <f>SUMIFS('F2-2'!$E$11:$E$125,'F2-2'!$A$11:$A$125,$G91)</f>
        <v>0</v>
      </c>
      <c r="L91" s="5">
        <f>SUMIFS('F2-4'!$E$11:$E$128,'F2-4'!$A$11:$A$128,$G91)</f>
        <v>0</v>
      </c>
      <c r="N91" s="5">
        <f>SUMIFS('F2-6'!$E$11:$E$130,'F2-6'!$A$11:$A$130,$G91)</f>
        <v>1</v>
      </c>
      <c r="O91" s="5">
        <f>SUMIFS('F2-7'!$E$11:$E$129,'F2-7'!$A$11:$A$129,$G91)</f>
        <v>1</v>
      </c>
      <c r="P91" s="5">
        <f>SUMIFS('F2-8'!$E$11:$E$132,'F2-8'!$A$11:$A$132,$G91)</f>
        <v>1</v>
      </c>
      <c r="R91" s="5">
        <f>SUMIFS('F2-10'!$E$11:$E$123,'F2-10'!$A$11:$A$123,$G91)</f>
        <v>0</v>
      </c>
      <c r="S91" s="5">
        <f>SUMIFS('F2-11'!$E$11:$E$123,'F2-11'!$A$11:$A$123,$G91)</f>
        <v>1</v>
      </c>
      <c r="T91" s="5">
        <f>SUMIFS('F2-12'!$E$11:$E$123,'F2-12'!$A$11:$A$123,$G91)</f>
        <v>1</v>
      </c>
      <c r="U91" s="5">
        <f>SUMIFS('F2-13'!$E$11:$E$123,'F2-13'!$A$11:$A$123,$G91)</f>
        <v>0</v>
      </c>
      <c r="V91" s="5">
        <f>SUMIFS('F2-14'!$E$11:$E$123,'F2-14'!$A$11:$A$123,$G91)</f>
        <v>1</v>
      </c>
      <c r="W91" s="5">
        <f>SUMIFS('F2-15'!$E$11:$E$128,'F2-15'!$A$11:$A$128,$G91)</f>
        <v>0</v>
      </c>
    </row>
    <row r="92" spans="7:23" x14ac:dyDescent="0.3">
      <c r="G92" s="16" t="s">
        <v>163</v>
      </c>
      <c r="H92" s="5">
        <f t="shared" si="3"/>
        <v>8</v>
      </c>
      <c r="J92" s="5">
        <f>SUMIFS('F2-2'!$E$11:$E$125,'F2-2'!$A$11:$A$125,$G92)</f>
        <v>0</v>
      </c>
      <c r="L92" s="5">
        <f>SUMIFS('F2-4'!$E$11:$E$128,'F2-4'!$A$11:$A$128,$G92)</f>
        <v>0</v>
      </c>
      <c r="N92" s="5">
        <f>SUMIFS('F2-6'!$E$11:$E$130,'F2-6'!$A$11:$A$130,$G92)</f>
        <v>1</v>
      </c>
      <c r="O92" s="5">
        <f>SUMIFS('F2-7'!$E$11:$E$129,'F2-7'!$A$11:$A$129,$G92)</f>
        <v>1</v>
      </c>
      <c r="P92" s="5">
        <f>SUMIFS('F2-8'!$E$11:$E$132,'F2-8'!$A$11:$A$132,$G92)</f>
        <v>1</v>
      </c>
      <c r="R92" s="5">
        <f>SUMIFS('F2-10'!$E$11:$E$123,'F2-10'!$A$11:$A$123,$G92)</f>
        <v>0</v>
      </c>
      <c r="S92" s="5">
        <f>SUMIFS('F2-11'!$E$11:$E$123,'F2-11'!$A$11:$A$123,$G92)</f>
        <v>1</v>
      </c>
      <c r="T92" s="5">
        <f>SUMIFS('F2-12'!$E$11:$E$123,'F2-12'!$A$11:$A$123,$G92)</f>
        <v>1</v>
      </c>
      <c r="U92" s="5">
        <f>SUMIFS('F2-13'!$E$11:$E$123,'F2-13'!$A$11:$A$123,$G92)</f>
        <v>1</v>
      </c>
      <c r="V92" s="5">
        <f>SUMIFS('F2-14'!$E$11:$E$123,'F2-14'!$A$11:$A$123,$G92)</f>
        <v>1</v>
      </c>
      <c r="W92" s="5">
        <f>SUMIFS('F2-15'!$E$11:$E$128,'F2-15'!$A$11:$A$128,$G92)</f>
        <v>1</v>
      </c>
    </row>
    <row r="93" spans="7:23" x14ac:dyDescent="0.3">
      <c r="G93" s="16" t="s">
        <v>164</v>
      </c>
      <c r="H93" s="5">
        <f t="shared" si="3"/>
        <v>11</v>
      </c>
      <c r="J93" s="5">
        <f>SUMIFS('F2-2'!$E$11:$E$125,'F2-2'!$A$11:$A$125,$G93)</f>
        <v>0</v>
      </c>
      <c r="L93" s="5">
        <f>SUMIFS('F2-4'!$E$11:$E$128,'F2-4'!$A$11:$A$128,$G93)</f>
        <v>1</v>
      </c>
      <c r="N93" s="5">
        <f>SUMIFS('F2-6'!$E$11:$E$130,'F2-6'!$A$11:$A$130,$G93)</f>
        <v>2</v>
      </c>
      <c r="O93" s="5">
        <f>SUMIFS('F2-7'!$E$11:$E$129,'F2-7'!$A$11:$A$129,$G93)</f>
        <v>2</v>
      </c>
      <c r="P93" s="5">
        <f>SUMIFS('F2-8'!$E$11:$E$132,'F2-8'!$A$11:$A$132,$G93)</f>
        <v>1</v>
      </c>
      <c r="R93" s="5">
        <f>SUMIFS('F2-10'!$E$11:$E$123,'F2-10'!$A$11:$A$123,$G93)</f>
        <v>1</v>
      </c>
      <c r="S93" s="5">
        <f>SUMIFS('F2-11'!$E$11:$E$123,'F2-11'!$A$11:$A$123,$G93)</f>
        <v>1</v>
      </c>
      <c r="T93" s="5">
        <f>SUMIFS('F2-12'!$E$11:$E$123,'F2-12'!$A$11:$A$123,$G93)</f>
        <v>1</v>
      </c>
      <c r="U93" s="5">
        <f>SUMIFS('F2-13'!$E$11:$E$123,'F2-13'!$A$11:$A$123,$G93)</f>
        <v>0</v>
      </c>
      <c r="V93" s="5">
        <f>SUMIFS('F2-14'!$E$11:$E$123,'F2-14'!$A$11:$A$123,$G93)</f>
        <v>1</v>
      </c>
      <c r="W93" s="5">
        <f>SUMIFS('F2-15'!$E$11:$E$128,'F2-15'!$A$11:$A$128,$G93)</f>
        <v>1</v>
      </c>
    </row>
    <row r="94" spans="7:23" x14ac:dyDescent="0.3">
      <c r="G94" s="16" t="s">
        <v>166</v>
      </c>
      <c r="H94" s="5">
        <f t="shared" si="3"/>
        <v>8</v>
      </c>
      <c r="J94" s="5">
        <f>SUMIFS('F2-2'!$E$11:$E$125,'F2-2'!$A$11:$A$125,$G94)</f>
        <v>0</v>
      </c>
      <c r="L94" s="5">
        <f>SUMIFS('F2-4'!$E$11:$E$128,'F2-4'!$A$11:$A$128,$G94)</f>
        <v>0</v>
      </c>
      <c r="N94" s="5">
        <f>SUMIFS('F2-6'!$E$11:$E$130,'F2-6'!$A$11:$A$130,$G94)</f>
        <v>0</v>
      </c>
      <c r="O94" s="5">
        <f>SUMIFS('F2-7'!$E$11:$E$129,'F2-7'!$A$11:$A$129,$G94)</f>
        <v>2</v>
      </c>
      <c r="P94" s="5">
        <f>SUMIFS('F2-8'!$E$11:$E$132,'F2-8'!$A$11:$A$132,$G94)</f>
        <v>6</v>
      </c>
      <c r="R94" s="5">
        <f>SUMIFS('F2-10'!$E$11:$E$123,'F2-10'!$A$11:$A$123,$G94)</f>
        <v>0</v>
      </c>
      <c r="S94" s="5">
        <f>SUMIFS('F2-11'!$E$11:$E$123,'F2-11'!$A$11:$A$123,$G94)</f>
        <v>0</v>
      </c>
      <c r="T94" s="5">
        <f>SUMIFS('F2-12'!$E$11:$E$123,'F2-12'!$A$11:$A$123,$G94)</f>
        <v>0</v>
      </c>
      <c r="U94" s="5">
        <f>SUMIFS('F2-13'!$E$11:$E$123,'F2-13'!$A$11:$A$123,$G94)</f>
        <v>0</v>
      </c>
      <c r="V94" s="5">
        <f>SUMIFS('F2-14'!$E$11:$E$123,'F2-14'!$A$11:$A$123,$G94)</f>
        <v>0</v>
      </c>
      <c r="W94" s="5">
        <f>SUMIFS('F2-15'!$E$11:$E$128,'F2-15'!$A$11:$A$128,$G94)</f>
        <v>0</v>
      </c>
    </row>
    <row r="95" spans="7:23" x14ac:dyDescent="0.3">
      <c r="G95" s="16" t="s">
        <v>167</v>
      </c>
      <c r="H95" s="5">
        <f t="shared" si="3"/>
        <v>5</v>
      </c>
      <c r="J95" s="5">
        <f>SUMIFS('F2-2'!$E$11:$E$125,'F2-2'!$A$11:$A$125,$G95)</f>
        <v>0</v>
      </c>
      <c r="L95" s="5">
        <f>SUMIFS('F2-4'!$E$11:$E$128,'F2-4'!$A$11:$A$128,$G95)</f>
        <v>0</v>
      </c>
      <c r="N95" s="5">
        <f>SUMIFS('F2-6'!$E$11:$E$130,'F2-6'!$A$11:$A$130,$G95)</f>
        <v>0</v>
      </c>
      <c r="O95" s="5">
        <f>SUMIFS('F2-7'!$E$11:$E$129,'F2-7'!$A$11:$A$129,$G95)</f>
        <v>0</v>
      </c>
      <c r="P95" s="5">
        <f>SUMIFS('F2-8'!$E$11:$E$132,'F2-8'!$A$11:$A$132,$G95)</f>
        <v>5</v>
      </c>
      <c r="R95" s="5">
        <f>SUMIFS('F2-10'!$E$11:$E$123,'F2-10'!$A$11:$A$123,$G95)</f>
        <v>0</v>
      </c>
      <c r="S95" s="5">
        <f>SUMIFS('F2-11'!$E$11:$E$123,'F2-11'!$A$11:$A$123,$G95)</f>
        <v>0</v>
      </c>
      <c r="T95" s="5">
        <f>SUMIFS('F2-12'!$E$11:$E$123,'F2-12'!$A$11:$A$123,$G95)</f>
        <v>0</v>
      </c>
      <c r="U95" s="5">
        <f>SUMIFS('F2-13'!$E$11:$E$123,'F2-13'!$A$11:$A$123,$G95)</f>
        <v>0</v>
      </c>
      <c r="V95" s="5">
        <f>SUMIFS('F2-14'!$E$11:$E$123,'F2-14'!$A$11:$A$123,$G95)</f>
        <v>0</v>
      </c>
      <c r="W95" s="5">
        <f>SUMIFS('F2-15'!$E$11:$E$128,'F2-15'!$A$11:$A$128,$G95)</f>
        <v>0</v>
      </c>
    </row>
    <row r="96" spans="7:23" x14ac:dyDescent="0.3">
      <c r="G96" s="16" t="s">
        <v>169</v>
      </c>
      <c r="H96" s="5">
        <f t="shared" si="3"/>
        <v>1</v>
      </c>
      <c r="J96" s="5">
        <f>SUMIFS('F2-2'!$E$11:$E$125,'F2-2'!$A$11:$A$125,$G96)</f>
        <v>0</v>
      </c>
      <c r="L96" s="5">
        <f>SUMIFS('F2-4'!$E$11:$E$128,'F2-4'!$A$11:$A$128,$G96)</f>
        <v>0</v>
      </c>
      <c r="N96" s="5">
        <f>SUMIFS('F2-6'!$E$11:$E$130,'F2-6'!$A$11:$A$130,$G96)</f>
        <v>0</v>
      </c>
      <c r="O96" s="5">
        <f>SUMIFS('F2-7'!$E$11:$E$129,'F2-7'!$A$11:$A$129,$G96)</f>
        <v>0</v>
      </c>
      <c r="P96" s="5">
        <f>SUMIFS('F2-8'!$E$11:$E$132,'F2-8'!$A$11:$A$132,$G96)</f>
        <v>0</v>
      </c>
      <c r="R96" s="5">
        <f>SUMIFS('F2-10'!$E$11:$E$123,'F2-10'!$A$11:$A$123,$G96)</f>
        <v>0</v>
      </c>
      <c r="S96" s="5">
        <f>SUMIFS('F2-11'!$E$11:$E$123,'F2-11'!$A$11:$A$123,$G96)</f>
        <v>0</v>
      </c>
      <c r="T96" s="5">
        <f>SUMIFS('F2-12'!$E$11:$E$123,'F2-12'!$A$11:$A$123,$G96)</f>
        <v>0</v>
      </c>
      <c r="U96" s="5">
        <f>SUMIFS('F2-13'!$E$11:$E$123,'F2-13'!$A$11:$A$123,$G96)</f>
        <v>0</v>
      </c>
      <c r="V96" s="5">
        <f>SUMIFS('F2-14'!$E$11:$E$123,'F2-14'!$A$11:$A$123,$G96)</f>
        <v>1</v>
      </c>
      <c r="W96" s="5">
        <f>SUMIFS('F2-15'!$E$11:$E$128,'F2-15'!$A$11:$A$128,$G96)</f>
        <v>0</v>
      </c>
    </row>
    <row r="97" spans="7:23" x14ac:dyDescent="0.3">
      <c r="G97" s="16" t="s">
        <v>170</v>
      </c>
      <c r="H97" s="5">
        <f t="shared" si="3"/>
        <v>6</v>
      </c>
      <c r="J97" s="5">
        <f>SUMIFS('F2-2'!$E$11:$E$125,'F2-2'!$A$11:$A$125,$G97)</f>
        <v>0</v>
      </c>
      <c r="L97" s="5">
        <f>SUMIFS('F2-4'!$E$11:$E$128,'F2-4'!$A$11:$A$128,$G97)</f>
        <v>0</v>
      </c>
      <c r="N97" s="5">
        <f>SUMIFS('F2-6'!$E$11:$E$130,'F2-6'!$A$11:$A$130,$G97)</f>
        <v>0</v>
      </c>
      <c r="O97" s="5">
        <f>SUMIFS('F2-7'!$E$11:$E$129,'F2-7'!$A$11:$A$129,$G97)</f>
        <v>1</v>
      </c>
      <c r="P97" s="5">
        <f>SUMIFS('F2-8'!$E$11:$E$132,'F2-8'!$A$11:$A$132,$G97)</f>
        <v>1</v>
      </c>
      <c r="R97" s="5">
        <f>SUMIFS('F2-10'!$E$11:$E$123,'F2-10'!$A$11:$A$123,$G97)</f>
        <v>0</v>
      </c>
      <c r="S97" s="5">
        <f>SUMIFS('F2-11'!$E$11:$E$123,'F2-11'!$A$11:$A$123,$G97)</f>
        <v>1</v>
      </c>
      <c r="T97" s="5">
        <f>SUMIFS('F2-12'!$E$11:$E$123,'F2-12'!$A$11:$A$123,$G97)</f>
        <v>1</v>
      </c>
      <c r="U97" s="5">
        <f>SUMIFS('F2-13'!$E$11:$E$123,'F2-13'!$A$11:$A$123,$G97)</f>
        <v>0</v>
      </c>
      <c r="V97" s="5">
        <f>SUMIFS('F2-14'!$E$11:$E$123,'F2-14'!$A$11:$A$123,$G97)</f>
        <v>1</v>
      </c>
      <c r="W97" s="5">
        <f>SUMIFS('F2-15'!$E$11:$E$128,'F2-15'!$A$11:$A$128,$G97)</f>
        <v>1</v>
      </c>
    </row>
    <row r="98" spans="7:23" x14ac:dyDescent="0.3">
      <c r="G98" s="16" t="s">
        <v>171</v>
      </c>
      <c r="H98" s="5">
        <f t="shared" si="3"/>
        <v>12</v>
      </c>
      <c r="J98" s="5">
        <f>SUMIFS('F2-2'!$E$11:$E$125,'F2-2'!$A$11:$A$125,$G98)</f>
        <v>0</v>
      </c>
      <c r="L98" s="5">
        <f>SUMIFS('F2-4'!$E$11:$E$128,'F2-4'!$A$11:$A$128,$G98)</f>
        <v>0</v>
      </c>
      <c r="N98" s="5">
        <f>SUMIFS('F2-6'!$E$11:$E$130,'F2-6'!$A$11:$A$130,$G98)</f>
        <v>0</v>
      </c>
      <c r="O98" s="5">
        <f>SUMIFS('F2-7'!$E$11:$E$129,'F2-7'!$A$11:$A$129,$G98)</f>
        <v>0</v>
      </c>
      <c r="P98" s="5">
        <f>SUMIFS('F2-8'!$E$11:$E$132,'F2-8'!$A$11:$A$132,$G98)</f>
        <v>0</v>
      </c>
      <c r="R98" s="5">
        <f>SUMIFS('F2-10'!$E$11:$E$123,'F2-10'!$A$11:$A$123,$G98)</f>
        <v>0</v>
      </c>
      <c r="S98" s="5">
        <f>SUMIFS('F2-11'!$E$11:$E$123,'F2-11'!$A$11:$A$123,$G98)</f>
        <v>0</v>
      </c>
      <c r="T98" s="5">
        <f>SUMIFS('F2-12'!$E$11:$E$123,'F2-12'!$A$11:$A$123,$G98)</f>
        <v>4</v>
      </c>
      <c r="U98" s="5">
        <f>SUMIFS('F2-13'!$E$11:$E$123,'F2-13'!$A$11:$A$123,$G98)</f>
        <v>1</v>
      </c>
      <c r="V98" s="5">
        <f>SUMIFS('F2-14'!$E$11:$E$123,'F2-14'!$A$11:$A$123,$G98)</f>
        <v>7</v>
      </c>
      <c r="W98" s="5">
        <f>SUMIFS('F2-15'!$E$11:$E$128,'F2-15'!$A$11:$A$128,$G98)</f>
        <v>0</v>
      </c>
    </row>
    <row r="99" spans="7:23" x14ac:dyDescent="0.3">
      <c r="G99" s="16" t="s">
        <v>173</v>
      </c>
      <c r="H99" s="5">
        <f t="shared" si="3"/>
        <v>3</v>
      </c>
      <c r="J99" s="5">
        <f>SUMIFS('F2-2'!$E$11:$E$125,'F2-2'!$A$11:$A$125,$G99)</f>
        <v>0</v>
      </c>
      <c r="L99" s="5">
        <f>SUMIFS('F2-4'!$E$11:$E$128,'F2-4'!$A$11:$A$128,$G99)</f>
        <v>2</v>
      </c>
      <c r="N99" s="5">
        <f>SUMIFS('F2-6'!$E$11:$E$130,'F2-6'!$A$11:$A$130,$G99)</f>
        <v>0</v>
      </c>
      <c r="O99" s="5">
        <f>SUMIFS('F2-7'!$E$11:$E$129,'F2-7'!$A$11:$A$129,$G99)</f>
        <v>0</v>
      </c>
      <c r="P99" s="5">
        <f>SUMIFS('F2-8'!$E$11:$E$132,'F2-8'!$A$11:$A$132,$G99)</f>
        <v>0</v>
      </c>
      <c r="R99" s="5">
        <f>SUMIFS('F2-10'!$E$11:$E$123,'F2-10'!$A$11:$A$123,$G99)</f>
        <v>0</v>
      </c>
      <c r="S99" s="5">
        <f>SUMIFS('F2-11'!$E$11:$E$123,'F2-11'!$A$11:$A$123,$G99)</f>
        <v>0</v>
      </c>
      <c r="T99" s="5">
        <f>SUMIFS('F2-12'!$E$11:$E$123,'F2-12'!$A$11:$A$123,$G99)</f>
        <v>0</v>
      </c>
      <c r="U99" s="5">
        <f>SUMIFS('F2-13'!$E$11:$E$123,'F2-13'!$A$11:$A$123,$G99)</f>
        <v>0</v>
      </c>
      <c r="V99" s="5">
        <f>SUMIFS('F2-14'!$E$11:$E$123,'F2-14'!$A$11:$A$123,$G99)</f>
        <v>1</v>
      </c>
      <c r="W99" s="5">
        <f>SUMIFS('F2-15'!$E$11:$E$128,'F2-15'!$A$11:$A$128,$G99)</f>
        <v>0</v>
      </c>
    </row>
    <row r="100" spans="7:23" x14ac:dyDescent="0.3">
      <c r="G100" s="16" t="s">
        <v>174</v>
      </c>
      <c r="H100" s="5">
        <f t="shared" si="3"/>
        <v>2</v>
      </c>
      <c r="J100" s="5">
        <f>SUMIFS('F2-2'!$E$11:$E$125,'F2-2'!$A$11:$A$125,$G100)</f>
        <v>0</v>
      </c>
      <c r="L100" s="5">
        <f>SUMIFS('F2-4'!$E$11:$E$128,'F2-4'!$A$11:$A$128,$G100)</f>
        <v>0</v>
      </c>
      <c r="N100" s="5">
        <f>SUMIFS('F2-6'!$E$11:$E$130,'F2-6'!$A$11:$A$130,$G100)</f>
        <v>0</v>
      </c>
      <c r="O100" s="5">
        <f>SUMIFS('F2-7'!$E$11:$E$129,'F2-7'!$A$11:$A$129,$G100)</f>
        <v>0</v>
      </c>
      <c r="P100" s="5">
        <f>SUMIFS('F2-8'!$E$11:$E$132,'F2-8'!$A$11:$A$132,$G100)</f>
        <v>2</v>
      </c>
      <c r="R100" s="5">
        <f>SUMIFS('F2-10'!$E$11:$E$123,'F2-10'!$A$11:$A$123,$G100)</f>
        <v>0</v>
      </c>
      <c r="S100" s="5">
        <f>SUMIFS('F2-11'!$E$11:$E$123,'F2-11'!$A$11:$A$123,$G100)</f>
        <v>0</v>
      </c>
      <c r="T100" s="5">
        <f>SUMIFS('F2-12'!$E$11:$E$123,'F2-12'!$A$11:$A$123,$G100)</f>
        <v>0</v>
      </c>
      <c r="U100" s="5">
        <f>SUMIFS('F2-13'!$E$11:$E$123,'F2-13'!$A$11:$A$123,$G100)</f>
        <v>0</v>
      </c>
      <c r="V100" s="5">
        <f>SUMIFS('F2-14'!$E$11:$E$123,'F2-14'!$A$11:$A$123,$G100)</f>
        <v>0</v>
      </c>
      <c r="W100" s="5">
        <f>SUMIFS('F2-15'!$E$11:$E$128,'F2-15'!$A$11:$A$128,$G100)</f>
        <v>0</v>
      </c>
    </row>
    <row r="101" spans="7:23" x14ac:dyDescent="0.3">
      <c r="G101" s="16" t="s">
        <v>175</v>
      </c>
      <c r="H101" s="5">
        <f t="shared" si="3"/>
        <v>1</v>
      </c>
      <c r="J101" s="5">
        <f>SUMIFS('F2-2'!$E$11:$E$125,'F2-2'!$A$11:$A$125,$G101)</f>
        <v>0</v>
      </c>
      <c r="L101" s="5">
        <f>SUMIFS('F2-4'!$E$11:$E$128,'F2-4'!$A$11:$A$128,$G101)</f>
        <v>0</v>
      </c>
      <c r="N101" s="5">
        <f>SUMIFS('F2-6'!$E$11:$E$130,'F2-6'!$A$11:$A$130,$G101)</f>
        <v>0</v>
      </c>
      <c r="O101" s="5">
        <f>SUMIFS('F2-7'!$E$11:$E$129,'F2-7'!$A$11:$A$129,$G101)</f>
        <v>0</v>
      </c>
      <c r="P101" s="5">
        <f>SUMIFS('F2-8'!$E$11:$E$132,'F2-8'!$A$11:$A$132,$G101)</f>
        <v>0</v>
      </c>
      <c r="R101" s="5">
        <f>SUMIFS('F2-10'!$E$11:$E$123,'F2-10'!$A$11:$A$123,$G101)</f>
        <v>0</v>
      </c>
      <c r="S101" s="5">
        <f>SUMIFS('F2-11'!$E$11:$E$123,'F2-11'!$A$11:$A$123,$G101)</f>
        <v>0</v>
      </c>
      <c r="T101" s="5">
        <f>SUMIFS('F2-12'!$E$11:$E$123,'F2-12'!$A$11:$A$123,$G101)</f>
        <v>1</v>
      </c>
      <c r="U101" s="5">
        <f>SUMIFS('F2-13'!$E$11:$E$123,'F2-13'!$A$11:$A$123,$G101)</f>
        <v>0</v>
      </c>
      <c r="V101" s="5">
        <f>SUMIFS('F2-14'!$E$11:$E$123,'F2-14'!$A$11:$A$123,$G101)</f>
        <v>0</v>
      </c>
      <c r="W101" s="5">
        <f>SUMIFS('F2-15'!$E$11:$E$128,'F2-15'!$A$11:$A$128,$G101)</f>
        <v>0</v>
      </c>
    </row>
    <row r="102" spans="7:23" x14ac:dyDescent="0.3">
      <c r="G102" s="16" t="s">
        <v>176</v>
      </c>
      <c r="H102" s="5">
        <f t="shared" si="3"/>
        <v>5</v>
      </c>
      <c r="J102" s="5">
        <f>SUMIFS('F2-2'!$E$11:$E$125,'F2-2'!$A$11:$A$125,$G102)</f>
        <v>0</v>
      </c>
      <c r="L102" s="5">
        <f>SUMIFS('F2-4'!$E$11:$E$128,'F2-4'!$A$11:$A$128,$G102)</f>
        <v>0</v>
      </c>
      <c r="N102" s="5">
        <f>SUMIFS('F2-6'!$E$11:$E$130,'F2-6'!$A$11:$A$130,$G102)</f>
        <v>0</v>
      </c>
      <c r="O102" s="5">
        <f>SUMIFS('F2-7'!$E$11:$E$129,'F2-7'!$A$11:$A$129,$G102)</f>
        <v>0</v>
      </c>
      <c r="P102" s="5">
        <f>SUMIFS('F2-8'!$E$11:$E$132,'F2-8'!$A$11:$A$132,$G102)</f>
        <v>1</v>
      </c>
      <c r="R102" s="5">
        <f>SUMIFS('F2-10'!$E$11:$E$123,'F2-10'!$A$11:$A$123,$G102)</f>
        <v>0</v>
      </c>
      <c r="S102" s="5">
        <f>SUMIFS('F2-11'!$E$11:$E$123,'F2-11'!$A$11:$A$123,$G102)</f>
        <v>1</v>
      </c>
      <c r="T102" s="5">
        <f>SUMIFS('F2-12'!$E$11:$E$123,'F2-12'!$A$11:$A$123,$G102)</f>
        <v>1</v>
      </c>
      <c r="U102" s="5">
        <f>SUMIFS('F2-13'!$E$11:$E$123,'F2-13'!$A$11:$A$123,$G102)</f>
        <v>0</v>
      </c>
      <c r="V102" s="5">
        <f>SUMIFS('F2-14'!$E$11:$E$123,'F2-14'!$A$11:$A$123,$G102)</f>
        <v>1</v>
      </c>
      <c r="W102" s="5">
        <f>SUMIFS('F2-15'!$E$11:$E$128,'F2-15'!$A$11:$A$128,$G102)</f>
        <v>1</v>
      </c>
    </row>
    <row r="103" spans="7:23" x14ac:dyDescent="0.3">
      <c r="G103" s="16" t="s">
        <v>177</v>
      </c>
      <c r="H103" s="5">
        <f t="shared" si="3"/>
        <v>24</v>
      </c>
      <c r="J103" s="5">
        <f>SUMIFS('F2-2'!$E$11:$E$125,'F2-2'!$A$11:$A$125,$G103)</f>
        <v>0</v>
      </c>
      <c r="L103" s="5">
        <f>SUMIFS('F2-4'!$E$11:$E$128,'F2-4'!$A$11:$A$128,$G103)</f>
        <v>6</v>
      </c>
      <c r="N103" s="5">
        <f>SUMIFS('F2-6'!$E$11:$E$130,'F2-6'!$A$11:$A$130,$G103)</f>
        <v>4</v>
      </c>
      <c r="O103" s="5">
        <f>SUMIFS('F2-7'!$E$11:$E$129,'F2-7'!$A$11:$A$129,$G103)</f>
        <v>0</v>
      </c>
      <c r="P103" s="5">
        <f>SUMIFS('F2-8'!$E$11:$E$132,'F2-8'!$A$11:$A$132,$G103)</f>
        <v>4</v>
      </c>
      <c r="R103" s="5">
        <f>SUMIFS('F2-10'!$E$11:$E$123,'F2-10'!$A$11:$A$123,$G103)</f>
        <v>1</v>
      </c>
      <c r="S103" s="5">
        <f>SUMIFS('F2-11'!$E$11:$E$123,'F2-11'!$A$11:$A$123,$G103)</f>
        <v>1</v>
      </c>
      <c r="T103" s="5">
        <f>SUMIFS('F2-12'!$E$11:$E$123,'F2-12'!$A$11:$A$123,$G103)</f>
        <v>1</v>
      </c>
      <c r="U103" s="5">
        <f>SUMIFS('F2-13'!$E$11:$E$123,'F2-13'!$A$11:$A$123,$G103)</f>
        <v>0</v>
      </c>
      <c r="V103" s="5">
        <f>SUMIFS('F2-14'!$E$11:$E$123,'F2-14'!$A$11:$A$123,$G103)</f>
        <v>1</v>
      </c>
      <c r="W103" s="5">
        <f>SUMIFS('F2-15'!$E$11:$E$128,'F2-15'!$A$11:$A$128,$G103)</f>
        <v>6</v>
      </c>
    </row>
    <row r="104" spans="7:23" x14ac:dyDescent="0.3">
      <c r="G104" s="16" t="s">
        <v>178</v>
      </c>
      <c r="H104" s="5">
        <f t="shared" si="3"/>
        <v>18</v>
      </c>
      <c r="J104" s="5">
        <f>SUMIFS('F2-2'!$E$11:$E$125,'F2-2'!$A$11:$A$125,$G104)</f>
        <v>0</v>
      </c>
      <c r="L104" s="5">
        <f>SUMIFS('F2-4'!$E$11:$E$128,'F2-4'!$A$11:$A$128,$G104)</f>
        <v>8</v>
      </c>
      <c r="N104" s="5">
        <f>SUMIFS('F2-6'!$E$11:$E$130,'F2-6'!$A$11:$A$130,$G104)</f>
        <v>0</v>
      </c>
      <c r="O104" s="5">
        <f>SUMIFS('F2-7'!$E$11:$E$129,'F2-7'!$A$11:$A$129,$G104)</f>
        <v>0</v>
      </c>
      <c r="P104" s="5">
        <f>SUMIFS('F2-8'!$E$11:$E$132,'F2-8'!$A$11:$A$132,$G104)</f>
        <v>0</v>
      </c>
      <c r="R104" s="5">
        <f>SUMIFS('F2-10'!$E$11:$E$123,'F2-10'!$A$11:$A$123,$G104)</f>
        <v>0</v>
      </c>
      <c r="S104" s="5">
        <f>SUMIFS('F2-11'!$E$11:$E$123,'F2-11'!$A$11:$A$123,$G104)</f>
        <v>2</v>
      </c>
      <c r="T104" s="5">
        <f>SUMIFS('F2-12'!$E$11:$E$123,'F2-12'!$A$11:$A$123,$G104)</f>
        <v>3</v>
      </c>
      <c r="U104" s="5">
        <f>SUMIFS('F2-13'!$E$11:$E$123,'F2-13'!$A$11:$A$123,$G104)</f>
        <v>3</v>
      </c>
      <c r="V104" s="5">
        <f>SUMIFS('F2-14'!$E$11:$E$123,'F2-14'!$A$11:$A$123,$G104)</f>
        <v>2</v>
      </c>
      <c r="W104" s="5">
        <f>SUMIFS('F2-15'!$E$11:$E$128,'F2-15'!$A$11:$A$128,$G104)</f>
        <v>0</v>
      </c>
    </row>
    <row r="105" spans="7:23" x14ac:dyDescent="0.3">
      <c r="G105" s="16" t="s">
        <v>179</v>
      </c>
      <c r="H105" s="5">
        <f t="shared" si="3"/>
        <v>13</v>
      </c>
      <c r="J105" s="5">
        <f>SUMIFS('F2-2'!$E$11:$E$125,'F2-2'!$A$11:$A$125,$G105)</f>
        <v>0</v>
      </c>
      <c r="L105" s="5">
        <f>SUMIFS('F2-4'!$E$11:$E$128,'F2-4'!$A$11:$A$128,$G105)</f>
        <v>0</v>
      </c>
      <c r="N105" s="5">
        <f>SUMIFS('F2-6'!$E$11:$E$130,'F2-6'!$A$11:$A$130,$G105)</f>
        <v>1</v>
      </c>
      <c r="O105" s="5">
        <f>SUMIFS('F2-7'!$E$11:$E$129,'F2-7'!$A$11:$A$129,$G105)</f>
        <v>0</v>
      </c>
      <c r="P105" s="5">
        <f>SUMIFS('F2-8'!$E$11:$E$132,'F2-8'!$A$11:$A$132,$G105)</f>
        <v>0</v>
      </c>
      <c r="R105" s="5">
        <f>SUMIFS('F2-10'!$E$11:$E$123,'F2-10'!$A$11:$A$123,$G105)</f>
        <v>0</v>
      </c>
      <c r="S105" s="5">
        <f>SUMIFS('F2-11'!$E$11:$E$123,'F2-11'!$A$11:$A$123,$G105)</f>
        <v>3</v>
      </c>
      <c r="T105" s="5">
        <f>SUMIFS('F2-12'!$E$11:$E$123,'F2-12'!$A$11:$A$123,$G105)</f>
        <v>4</v>
      </c>
      <c r="U105" s="5">
        <f>SUMIFS('F2-13'!$E$11:$E$123,'F2-13'!$A$11:$A$123,$G105)</f>
        <v>3</v>
      </c>
      <c r="V105" s="5">
        <f>SUMIFS('F2-14'!$E$11:$E$123,'F2-14'!$A$11:$A$123,$G105)</f>
        <v>2</v>
      </c>
      <c r="W105" s="5">
        <f>SUMIFS('F2-15'!$E$11:$E$128,'F2-15'!$A$11:$A$128,$G105)</f>
        <v>0</v>
      </c>
    </row>
    <row r="106" spans="7:23" x14ac:dyDescent="0.3">
      <c r="G106" s="16" t="s">
        <v>180</v>
      </c>
      <c r="H106" s="5">
        <f t="shared" si="3"/>
        <v>4</v>
      </c>
      <c r="J106" s="5">
        <f>SUMIFS('F2-2'!$E$11:$E$125,'F2-2'!$A$11:$A$125,$G106)</f>
        <v>0</v>
      </c>
      <c r="L106" s="5">
        <f>SUMIFS('F2-4'!$E$11:$E$128,'F2-4'!$A$11:$A$128,$G106)</f>
        <v>2</v>
      </c>
      <c r="N106" s="5">
        <f>SUMIFS('F2-6'!$E$11:$E$130,'F2-6'!$A$11:$A$130,$G106)</f>
        <v>0</v>
      </c>
      <c r="O106" s="5">
        <f>SUMIFS('F2-7'!$E$11:$E$129,'F2-7'!$A$11:$A$129,$G106)</f>
        <v>1</v>
      </c>
      <c r="P106" s="5">
        <f>SUMIFS('F2-8'!$E$11:$E$132,'F2-8'!$A$11:$A$132,$G106)</f>
        <v>1</v>
      </c>
      <c r="R106" s="5">
        <f>SUMIFS('F2-10'!$E$11:$E$123,'F2-10'!$A$11:$A$123,$G106)</f>
        <v>0</v>
      </c>
      <c r="S106" s="5">
        <f>SUMIFS('F2-11'!$E$11:$E$123,'F2-11'!$A$11:$A$123,$G106)</f>
        <v>0</v>
      </c>
      <c r="T106" s="5">
        <f>SUMIFS('F2-12'!$E$11:$E$123,'F2-12'!$A$11:$A$123,$G106)</f>
        <v>0</v>
      </c>
      <c r="U106" s="5">
        <f>SUMIFS('F2-13'!$E$11:$E$123,'F2-13'!$A$11:$A$123,$G106)</f>
        <v>0</v>
      </c>
      <c r="V106" s="5">
        <f>SUMIFS('F2-14'!$E$11:$E$123,'F2-14'!$A$11:$A$123,$G106)</f>
        <v>0</v>
      </c>
      <c r="W106" s="5">
        <f>SUMIFS('F2-15'!$E$11:$E$128,'F2-15'!$A$11:$A$128,$G106)</f>
        <v>0</v>
      </c>
    </row>
    <row r="107" spans="7:23" x14ac:dyDescent="0.3">
      <c r="G107" s="16" t="s">
        <v>181</v>
      </c>
      <c r="H107" s="5">
        <f t="shared" si="3"/>
        <v>21</v>
      </c>
      <c r="J107" s="5">
        <f>SUMIFS('F2-2'!$E$11:$E$125,'F2-2'!$A$11:$A$125,$G107)</f>
        <v>0</v>
      </c>
      <c r="L107" s="5">
        <f>SUMIFS('F2-4'!$E$11:$E$128,'F2-4'!$A$11:$A$128,$G107)</f>
        <v>4</v>
      </c>
      <c r="N107" s="5">
        <f>SUMIFS('F2-6'!$E$11:$E$130,'F2-6'!$A$11:$A$130,$G107)</f>
        <v>4</v>
      </c>
      <c r="O107" s="5">
        <f>SUMIFS('F2-7'!$E$11:$E$129,'F2-7'!$A$11:$A$129,$G107)</f>
        <v>1</v>
      </c>
      <c r="P107" s="5">
        <f>SUMIFS('F2-8'!$E$11:$E$132,'F2-8'!$A$11:$A$132,$G107)</f>
        <v>5</v>
      </c>
      <c r="R107" s="5">
        <f>SUMIFS('F2-10'!$E$11:$E$123,'F2-10'!$A$11:$A$123,$G107)</f>
        <v>0</v>
      </c>
      <c r="S107" s="5">
        <f>SUMIFS('F2-11'!$E$11:$E$123,'F2-11'!$A$11:$A$123,$G107)</f>
        <v>1</v>
      </c>
      <c r="T107" s="5">
        <f>SUMIFS('F2-12'!$E$11:$E$123,'F2-12'!$A$11:$A$123,$G107)</f>
        <v>1</v>
      </c>
      <c r="U107" s="5">
        <f>SUMIFS('F2-13'!$E$11:$E$123,'F2-13'!$A$11:$A$123,$G107)</f>
        <v>0</v>
      </c>
      <c r="V107" s="5">
        <f>SUMIFS('F2-14'!$E$11:$E$123,'F2-14'!$A$11:$A$123,$G107)</f>
        <v>1</v>
      </c>
      <c r="W107" s="5">
        <f>SUMIFS('F2-15'!$E$11:$E$128,'F2-15'!$A$11:$A$128,$G107)</f>
        <v>4</v>
      </c>
    </row>
    <row r="108" spans="7:23" x14ac:dyDescent="0.3">
      <c r="G108" s="16" t="s">
        <v>182</v>
      </c>
      <c r="H108" s="5">
        <f t="shared" si="3"/>
        <v>2</v>
      </c>
      <c r="J108" s="5">
        <f>SUMIFS('F2-2'!$E$11:$E$125,'F2-2'!$A$11:$A$125,$G108)</f>
        <v>0</v>
      </c>
      <c r="L108" s="5">
        <f>SUMIFS('F2-4'!$E$11:$E$128,'F2-4'!$A$11:$A$128,$G108)</f>
        <v>0</v>
      </c>
      <c r="N108" s="5">
        <f>SUMIFS('F2-6'!$E$11:$E$130,'F2-6'!$A$11:$A$130,$G108)</f>
        <v>0</v>
      </c>
      <c r="O108" s="5">
        <f>SUMIFS('F2-7'!$E$11:$E$129,'F2-7'!$A$11:$A$129,$G108)</f>
        <v>0</v>
      </c>
      <c r="P108" s="5">
        <f>SUMIFS('F2-8'!$E$11:$E$132,'F2-8'!$A$11:$A$132,$G108)</f>
        <v>0</v>
      </c>
      <c r="R108" s="5">
        <f>SUMIFS('F2-10'!$E$11:$E$123,'F2-10'!$A$11:$A$123,$G108)</f>
        <v>0</v>
      </c>
      <c r="S108" s="5">
        <f>SUMIFS('F2-11'!$E$11:$E$123,'F2-11'!$A$11:$A$123,$G108)</f>
        <v>0</v>
      </c>
      <c r="T108" s="5">
        <f>SUMIFS('F2-12'!$E$11:$E$123,'F2-12'!$A$11:$A$123,$G108)</f>
        <v>0</v>
      </c>
      <c r="U108" s="5">
        <f>SUMIFS('F2-13'!$E$11:$E$123,'F2-13'!$A$11:$A$123,$G108)</f>
        <v>2</v>
      </c>
      <c r="V108" s="5">
        <f>SUMIFS('F2-14'!$E$11:$E$123,'F2-14'!$A$11:$A$123,$G108)</f>
        <v>0</v>
      </c>
      <c r="W108" s="5">
        <f>SUMIFS('F2-15'!$E$11:$E$128,'F2-15'!$A$11:$A$128,$G108)</f>
        <v>0</v>
      </c>
    </row>
    <row r="109" spans="7:23" x14ac:dyDescent="0.3">
      <c r="G109" s="16" t="s">
        <v>183</v>
      </c>
      <c r="H109" s="5">
        <f t="shared" si="3"/>
        <v>8</v>
      </c>
      <c r="J109" s="5">
        <f>SUMIFS('F2-2'!$E$11:$E$125,'F2-2'!$A$11:$A$125,$G109)</f>
        <v>0</v>
      </c>
      <c r="L109" s="5">
        <f>SUMIFS('F2-4'!$E$11:$E$128,'F2-4'!$A$11:$A$128,$G109)</f>
        <v>1</v>
      </c>
      <c r="N109" s="5">
        <f>SUMIFS('F2-6'!$E$11:$E$130,'F2-6'!$A$11:$A$130,$G109)</f>
        <v>0</v>
      </c>
      <c r="O109" s="5">
        <f>SUMIFS('F2-7'!$E$11:$E$129,'F2-7'!$A$11:$A$129,$G109)</f>
        <v>0</v>
      </c>
      <c r="P109" s="5">
        <f>SUMIFS('F2-8'!$E$11:$E$132,'F2-8'!$A$11:$A$132,$G109)</f>
        <v>0</v>
      </c>
      <c r="R109" s="5">
        <f>SUMIFS('F2-10'!$E$11:$E$123,'F2-10'!$A$11:$A$123,$G109)</f>
        <v>0</v>
      </c>
      <c r="S109" s="5">
        <f>SUMIFS('F2-11'!$E$11:$E$123,'F2-11'!$A$11:$A$123,$G109)</f>
        <v>1</v>
      </c>
      <c r="T109" s="5">
        <f>SUMIFS('F2-12'!$E$11:$E$123,'F2-12'!$A$11:$A$123,$G109)</f>
        <v>2</v>
      </c>
      <c r="U109" s="5">
        <f>SUMIFS('F2-13'!$E$11:$E$123,'F2-13'!$A$11:$A$123,$G109)</f>
        <v>1</v>
      </c>
      <c r="V109" s="5">
        <f>SUMIFS('F2-14'!$E$11:$E$123,'F2-14'!$A$11:$A$123,$G109)</f>
        <v>2</v>
      </c>
      <c r="W109" s="5">
        <f>SUMIFS('F2-15'!$E$11:$E$128,'F2-15'!$A$11:$A$128,$G109)</f>
        <v>1</v>
      </c>
    </row>
    <row r="110" spans="7:23" x14ac:dyDescent="0.3">
      <c r="G110" s="16" t="s">
        <v>184</v>
      </c>
      <c r="H110" s="5">
        <f t="shared" si="3"/>
        <v>4</v>
      </c>
      <c r="J110" s="5">
        <f>SUMIFS('F2-2'!$E$11:$E$125,'F2-2'!$A$11:$A$125,$G110)</f>
        <v>0</v>
      </c>
      <c r="L110" s="5">
        <f>SUMIFS('F2-4'!$E$11:$E$128,'F2-4'!$A$11:$A$128,$G110)</f>
        <v>0</v>
      </c>
      <c r="N110" s="5">
        <f>SUMIFS('F2-6'!$E$11:$E$130,'F2-6'!$A$11:$A$130,$G110)</f>
        <v>0</v>
      </c>
      <c r="O110" s="5">
        <f>SUMIFS('F2-7'!$E$11:$E$129,'F2-7'!$A$11:$A$129,$G110)</f>
        <v>0</v>
      </c>
      <c r="P110" s="5">
        <f>SUMIFS('F2-8'!$E$11:$E$132,'F2-8'!$A$11:$A$132,$G110)</f>
        <v>0</v>
      </c>
      <c r="R110" s="5">
        <f>SUMIFS('F2-10'!$E$11:$E$123,'F2-10'!$A$11:$A$123,$G110)</f>
        <v>0</v>
      </c>
      <c r="S110" s="5">
        <f>SUMIFS('F2-11'!$E$11:$E$123,'F2-11'!$A$11:$A$123,$G110)</f>
        <v>1</v>
      </c>
      <c r="T110" s="5">
        <f>SUMIFS('F2-12'!$E$11:$E$123,'F2-12'!$A$11:$A$123,$G110)</f>
        <v>1</v>
      </c>
      <c r="U110" s="5">
        <f>SUMIFS('F2-13'!$E$11:$E$123,'F2-13'!$A$11:$A$123,$G110)</f>
        <v>0</v>
      </c>
      <c r="V110" s="5">
        <f>SUMIFS('F2-14'!$E$11:$E$123,'F2-14'!$A$11:$A$123,$G110)</f>
        <v>2</v>
      </c>
      <c r="W110" s="5">
        <f>SUMIFS('F2-15'!$E$11:$E$128,'F2-15'!$A$11:$A$128,$G110)</f>
        <v>0</v>
      </c>
    </row>
    <row r="111" spans="7:23" x14ac:dyDescent="0.3">
      <c r="G111" s="16" t="s">
        <v>186</v>
      </c>
      <c r="H111" s="5">
        <f t="shared" si="3"/>
        <v>7</v>
      </c>
      <c r="J111" s="5">
        <f>SUMIFS('F2-2'!$E$11:$E$125,'F2-2'!$A$11:$A$125,$G111)</f>
        <v>0</v>
      </c>
      <c r="L111" s="5">
        <f>SUMIFS('F2-4'!$E$11:$E$128,'F2-4'!$A$11:$A$128,$G111)</f>
        <v>1</v>
      </c>
      <c r="N111" s="5">
        <f>SUMIFS('F2-6'!$E$11:$E$130,'F2-6'!$A$11:$A$130,$G111)</f>
        <v>0</v>
      </c>
      <c r="O111" s="5">
        <f>SUMIFS('F2-7'!$E$11:$E$129,'F2-7'!$A$11:$A$129,$G111)</f>
        <v>0</v>
      </c>
      <c r="P111" s="5">
        <f>SUMIFS('F2-8'!$E$11:$E$132,'F2-8'!$A$11:$A$132,$G111)</f>
        <v>0</v>
      </c>
      <c r="R111" s="5">
        <f>SUMIFS('F2-10'!$E$11:$E$123,'F2-10'!$A$11:$A$123,$G111)</f>
        <v>0</v>
      </c>
      <c r="S111" s="5">
        <f>SUMIFS('F2-11'!$E$11:$E$123,'F2-11'!$A$11:$A$123,$G111)</f>
        <v>1</v>
      </c>
      <c r="T111" s="5">
        <f>SUMIFS('F2-12'!$E$11:$E$123,'F2-12'!$A$11:$A$123,$G111)</f>
        <v>1</v>
      </c>
      <c r="U111" s="5">
        <f>SUMIFS('F2-13'!$E$11:$E$123,'F2-13'!$A$11:$A$123,$G111)</f>
        <v>2</v>
      </c>
      <c r="V111" s="5">
        <f>SUMIFS('F2-14'!$E$11:$E$123,'F2-14'!$A$11:$A$123,$G111)</f>
        <v>2</v>
      </c>
      <c r="W111" s="5">
        <f>SUMIFS('F2-15'!$E$11:$E$128,'F2-15'!$A$11:$A$128,$G111)</f>
        <v>0</v>
      </c>
    </row>
    <row r="112" spans="7:23" x14ac:dyDescent="0.3">
      <c r="G112" s="16" t="s">
        <v>187</v>
      </c>
      <c r="H112" s="5">
        <f t="shared" si="3"/>
        <v>6</v>
      </c>
      <c r="J112" s="5">
        <f>SUMIFS('F2-2'!$E$11:$E$125,'F2-2'!$A$11:$A$125,$G112)</f>
        <v>0</v>
      </c>
      <c r="L112" s="5">
        <f>SUMIFS('F2-4'!$E$11:$E$128,'F2-4'!$A$11:$A$128,$G112)</f>
        <v>0</v>
      </c>
      <c r="N112" s="5">
        <f>SUMIFS('F2-6'!$E$11:$E$130,'F2-6'!$A$11:$A$130,$G112)</f>
        <v>0</v>
      </c>
      <c r="O112" s="5">
        <f>SUMIFS('F2-7'!$E$11:$E$129,'F2-7'!$A$11:$A$129,$G112)</f>
        <v>1</v>
      </c>
      <c r="P112" s="5">
        <f>SUMIFS('F2-8'!$E$11:$E$132,'F2-8'!$A$11:$A$132,$G112)</f>
        <v>1</v>
      </c>
      <c r="R112" s="5">
        <f>SUMIFS('F2-10'!$E$11:$E$123,'F2-10'!$A$11:$A$123,$G112)</f>
        <v>0</v>
      </c>
      <c r="S112" s="5">
        <f>SUMIFS('F2-11'!$E$11:$E$123,'F2-11'!$A$11:$A$123,$G112)</f>
        <v>1</v>
      </c>
      <c r="T112" s="5">
        <f>SUMIFS('F2-12'!$E$11:$E$123,'F2-12'!$A$11:$A$123,$G112)</f>
        <v>1</v>
      </c>
      <c r="U112" s="5">
        <f>SUMIFS('F2-13'!$E$11:$E$123,'F2-13'!$A$11:$A$123,$G112)</f>
        <v>1</v>
      </c>
      <c r="V112" s="5">
        <f>SUMIFS('F2-14'!$E$11:$E$123,'F2-14'!$A$11:$A$123,$G112)</f>
        <v>1</v>
      </c>
      <c r="W112" s="5">
        <f>SUMIFS('F2-15'!$E$11:$E$128,'F2-15'!$A$11:$A$128,$G112)</f>
        <v>0</v>
      </c>
    </row>
    <row r="113" spans="7:23" x14ac:dyDescent="0.3">
      <c r="G113" s="16" t="s">
        <v>188</v>
      </c>
      <c r="H113" s="5">
        <f t="shared" si="3"/>
        <v>17</v>
      </c>
      <c r="J113" s="5">
        <f>SUMIFS('F2-2'!$E$11:$E$125,'F2-2'!$A$11:$A$125,$G113)</f>
        <v>0</v>
      </c>
      <c r="L113" s="5">
        <f>SUMIFS('F2-4'!$E$11:$E$128,'F2-4'!$A$11:$A$128,$G113)</f>
        <v>2</v>
      </c>
      <c r="N113" s="5">
        <f>SUMIFS('F2-6'!$E$11:$E$130,'F2-6'!$A$11:$A$130,$G113)</f>
        <v>0</v>
      </c>
      <c r="O113" s="5">
        <f>SUMIFS('F2-7'!$E$11:$E$129,'F2-7'!$A$11:$A$129,$G113)</f>
        <v>0</v>
      </c>
      <c r="P113" s="5">
        <f>SUMIFS('F2-8'!$E$11:$E$132,'F2-8'!$A$11:$A$132,$G113)</f>
        <v>0</v>
      </c>
      <c r="R113" s="5">
        <f>SUMIFS('F2-10'!$E$11:$E$123,'F2-10'!$A$11:$A$123,$G113)</f>
        <v>0</v>
      </c>
      <c r="S113" s="5">
        <f>SUMIFS('F2-11'!$E$11:$E$123,'F2-11'!$A$11:$A$123,$G113)</f>
        <v>3</v>
      </c>
      <c r="T113" s="5">
        <f>SUMIFS('F2-12'!$E$11:$E$123,'F2-12'!$A$11:$A$123,$G113)</f>
        <v>4</v>
      </c>
      <c r="U113" s="5">
        <f>SUMIFS('F2-13'!$E$11:$E$123,'F2-13'!$A$11:$A$123,$G113)</f>
        <v>4</v>
      </c>
      <c r="V113" s="5">
        <f>SUMIFS('F2-14'!$E$11:$E$123,'F2-14'!$A$11:$A$123,$G113)</f>
        <v>4</v>
      </c>
      <c r="W113" s="5">
        <f>SUMIFS('F2-15'!$E$11:$E$128,'F2-15'!$A$11:$A$128,$G113)</f>
        <v>0</v>
      </c>
    </row>
    <row r="114" spans="7:23" x14ac:dyDescent="0.3">
      <c r="G114" s="16" t="s">
        <v>189</v>
      </c>
      <c r="H114" s="5">
        <f t="shared" si="3"/>
        <v>3</v>
      </c>
      <c r="J114" s="5">
        <f>SUMIFS('F2-2'!$E$11:$E$125,'F2-2'!$A$11:$A$125,$G114)</f>
        <v>0</v>
      </c>
      <c r="L114" s="5">
        <f>SUMIFS('F2-4'!$E$11:$E$128,'F2-4'!$A$11:$A$128,$G114)</f>
        <v>3</v>
      </c>
      <c r="N114" s="5">
        <f>SUMIFS('F2-6'!$E$11:$E$130,'F2-6'!$A$11:$A$130,$G114)</f>
        <v>0</v>
      </c>
      <c r="O114" s="5">
        <f>SUMIFS('F2-7'!$E$11:$E$129,'F2-7'!$A$11:$A$129,$G114)</f>
        <v>0</v>
      </c>
      <c r="P114" s="5">
        <f>SUMIFS('F2-8'!$E$11:$E$132,'F2-8'!$A$11:$A$132,$G114)</f>
        <v>0</v>
      </c>
      <c r="R114" s="5">
        <f>SUMIFS('F2-10'!$E$11:$E$123,'F2-10'!$A$11:$A$123,$G114)</f>
        <v>0</v>
      </c>
      <c r="S114" s="5">
        <f>SUMIFS('F2-11'!$E$11:$E$123,'F2-11'!$A$11:$A$123,$G114)</f>
        <v>0</v>
      </c>
      <c r="T114" s="5">
        <f>SUMIFS('F2-12'!$E$11:$E$123,'F2-12'!$A$11:$A$123,$G114)</f>
        <v>0</v>
      </c>
      <c r="U114" s="5">
        <f>SUMIFS('F2-13'!$E$11:$E$123,'F2-13'!$A$11:$A$123,$G114)</f>
        <v>0</v>
      </c>
      <c r="V114" s="5">
        <f>SUMIFS('F2-14'!$E$11:$E$123,'F2-14'!$A$11:$A$123,$G114)</f>
        <v>0</v>
      </c>
      <c r="W114" s="5">
        <f>SUMIFS('F2-15'!$E$11:$E$128,'F2-15'!$A$11:$A$128,$G114)</f>
        <v>0</v>
      </c>
    </row>
    <row r="115" spans="7:23" x14ac:dyDescent="0.3">
      <c r="G115" s="16" t="s">
        <v>191</v>
      </c>
      <c r="H115" s="5">
        <f t="shared" si="3"/>
        <v>5</v>
      </c>
      <c r="J115" s="5">
        <f>SUMIFS('F2-2'!$E$11:$E$125,'F2-2'!$A$11:$A$125,$G115)</f>
        <v>0</v>
      </c>
      <c r="L115" s="5">
        <f>SUMIFS('F2-4'!$E$11:$E$128,'F2-4'!$A$11:$A$128,$G115)</f>
        <v>0</v>
      </c>
      <c r="N115" s="5">
        <f>SUMIFS('F2-6'!$E$11:$E$130,'F2-6'!$A$11:$A$130,$G115)</f>
        <v>0</v>
      </c>
      <c r="O115" s="5">
        <f>SUMIFS('F2-7'!$E$11:$E$129,'F2-7'!$A$11:$A$129,$G115)</f>
        <v>0</v>
      </c>
      <c r="P115" s="5">
        <f>SUMIFS('F2-8'!$E$11:$E$132,'F2-8'!$A$11:$A$132,$G115)</f>
        <v>0</v>
      </c>
      <c r="R115" s="5">
        <f>SUMIFS('F2-10'!$E$11:$E$123,'F2-10'!$A$11:$A$123,$G115)</f>
        <v>0</v>
      </c>
      <c r="S115" s="5">
        <f>SUMIFS('F2-11'!$E$11:$E$123,'F2-11'!$A$11:$A$123,$G115)</f>
        <v>1</v>
      </c>
      <c r="T115" s="5">
        <f>SUMIFS('F2-12'!$E$11:$E$123,'F2-12'!$A$11:$A$123,$G115)</f>
        <v>2</v>
      </c>
      <c r="U115" s="5">
        <f>SUMIFS('F2-13'!$E$11:$E$123,'F2-13'!$A$11:$A$123,$G115)</f>
        <v>0</v>
      </c>
      <c r="V115" s="5">
        <f>SUMIFS('F2-14'!$E$11:$E$123,'F2-14'!$A$11:$A$123,$G115)</f>
        <v>2</v>
      </c>
      <c r="W115" s="5">
        <f>SUMIFS('F2-15'!$E$11:$E$128,'F2-15'!$A$11:$A$128,$G115)</f>
        <v>0</v>
      </c>
    </row>
    <row r="116" spans="7:23" x14ac:dyDescent="0.3">
      <c r="G116" s="16" t="s">
        <v>193</v>
      </c>
      <c r="H116" s="5">
        <f t="shared" si="3"/>
        <v>5</v>
      </c>
      <c r="J116" s="5">
        <f>SUMIFS('F2-2'!$E$11:$E$125,'F2-2'!$A$11:$A$125,$G116)</f>
        <v>0</v>
      </c>
      <c r="L116" s="5">
        <f>SUMIFS('F2-4'!$E$11:$E$128,'F2-4'!$A$11:$A$128,$G116)</f>
        <v>0</v>
      </c>
      <c r="N116" s="5">
        <f>SUMIFS('F2-6'!$E$11:$E$130,'F2-6'!$A$11:$A$130,$G116)</f>
        <v>0</v>
      </c>
      <c r="O116" s="5">
        <f>SUMIFS('F2-7'!$E$11:$E$129,'F2-7'!$A$11:$A$129,$G116)</f>
        <v>1</v>
      </c>
      <c r="P116" s="5">
        <f>SUMIFS('F2-8'!$E$11:$E$132,'F2-8'!$A$11:$A$132,$G116)</f>
        <v>1</v>
      </c>
      <c r="R116" s="5">
        <f>SUMIFS('F2-10'!$E$11:$E$123,'F2-10'!$A$11:$A$123,$G116)</f>
        <v>0</v>
      </c>
      <c r="S116" s="5">
        <f>SUMIFS('F2-11'!$E$11:$E$123,'F2-11'!$A$11:$A$123,$G116)</f>
        <v>1</v>
      </c>
      <c r="T116" s="5">
        <f>SUMIFS('F2-12'!$E$11:$E$123,'F2-12'!$A$11:$A$123,$G116)</f>
        <v>1</v>
      </c>
      <c r="U116" s="5">
        <f>SUMIFS('F2-13'!$E$11:$E$123,'F2-13'!$A$11:$A$123,$G116)</f>
        <v>0</v>
      </c>
      <c r="V116" s="5">
        <f>SUMIFS('F2-14'!$E$11:$E$123,'F2-14'!$A$11:$A$123,$G116)</f>
        <v>1</v>
      </c>
      <c r="W116" s="5">
        <f>SUMIFS('F2-15'!$E$11:$E$128,'F2-15'!$A$11:$A$128,$G116)</f>
        <v>0</v>
      </c>
    </row>
    <row r="117" spans="7:23" x14ac:dyDescent="0.3">
      <c r="G117" s="16" t="s">
        <v>195</v>
      </c>
      <c r="H117" s="5">
        <f t="shared" si="3"/>
        <v>5</v>
      </c>
      <c r="J117" s="5">
        <f>SUMIFS('F2-2'!$E$11:$E$125,'F2-2'!$A$11:$A$125,$G117)</f>
        <v>0</v>
      </c>
      <c r="L117" s="5">
        <f>SUMIFS('F2-4'!$E$11:$E$128,'F2-4'!$A$11:$A$128,$G117)</f>
        <v>0</v>
      </c>
      <c r="N117" s="5">
        <f>SUMIFS('F2-6'!$E$11:$E$130,'F2-6'!$A$11:$A$130,$G117)</f>
        <v>0</v>
      </c>
      <c r="O117" s="5">
        <f>SUMIFS('F2-7'!$E$11:$E$129,'F2-7'!$A$11:$A$129,$G117)</f>
        <v>0</v>
      </c>
      <c r="P117" s="5">
        <f>SUMIFS('F2-8'!$E$11:$E$132,'F2-8'!$A$11:$A$132,$G117)</f>
        <v>5</v>
      </c>
      <c r="R117" s="5">
        <f>SUMIFS('F2-10'!$E$11:$E$123,'F2-10'!$A$11:$A$123,$G117)</f>
        <v>0</v>
      </c>
      <c r="S117" s="5">
        <f>SUMIFS('F2-11'!$E$11:$E$123,'F2-11'!$A$11:$A$123,$G117)</f>
        <v>0</v>
      </c>
      <c r="T117" s="5">
        <f>SUMIFS('F2-12'!$E$11:$E$123,'F2-12'!$A$11:$A$123,$G117)</f>
        <v>0</v>
      </c>
      <c r="U117" s="5">
        <f>SUMIFS('F2-13'!$E$11:$E$123,'F2-13'!$A$11:$A$123,$G117)</f>
        <v>0</v>
      </c>
      <c r="V117" s="5">
        <f>SUMIFS('F2-14'!$E$11:$E$123,'F2-14'!$A$11:$A$123,$G117)</f>
        <v>0</v>
      </c>
      <c r="W117" s="5">
        <f>SUMIFS('F2-15'!$E$11:$E$128,'F2-15'!$A$11:$A$128,$G117)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Anexa F1</vt:lpstr>
      <vt:lpstr>F2-2</vt:lpstr>
      <vt:lpstr>F2-4</vt:lpstr>
      <vt:lpstr>F2-6</vt:lpstr>
      <vt:lpstr>F2-7</vt:lpstr>
      <vt:lpstr>F2-8</vt:lpstr>
      <vt:lpstr>F2-10</vt:lpstr>
      <vt:lpstr>F2-11</vt:lpstr>
      <vt:lpstr>F2-12</vt:lpstr>
      <vt:lpstr>F2-13</vt:lpstr>
      <vt:lpstr>F2-14</vt:lpstr>
      <vt:lpstr>F2-15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anonymus</dc:creator>
  <cp:lastModifiedBy>safe99</cp:lastModifiedBy>
  <dcterms:created xsi:type="dcterms:W3CDTF">2026-01-11T12:26:54Z</dcterms:created>
  <dcterms:modified xsi:type="dcterms:W3CDTF">2026-01-24T10:56:09Z</dcterms:modified>
</cp:coreProperties>
</file>